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C:\Users\paint\Documents\NCED\8 toolbox\NRCS_ChannelDesignProblem\Spreadsheets\"/>
    </mc:Choice>
  </mc:AlternateContent>
  <xr:revisionPtr revIDLastSave="0" documentId="13_ncr:1_{4CF7C5C1-A52E-4833-A6CE-8056F1A97AE6}" xr6:coauthVersionLast="36" xr6:coauthVersionMax="36" xr10:uidLastSave="{00000000-0000-0000-0000-000000000000}"/>
  <bookViews>
    <workbookView xWindow="0" yWindow="0" windowWidth="25560" windowHeight="12550" activeTab="2" xr2:uid="{00000000-000D-0000-FFFF-FFFF00000000}"/>
  </bookViews>
  <sheets>
    <sheet name="Basic Problem" sheetId="3" r:id="rId1"/>
    <sheet name="Range of Widths" sheetId="2" r:id="rId2"/>
    <sheet name="Grain Stress" sheetId="1" r:id="rId3"/>
  </sheets>
  <definedNames>
    <definedName name="D_50" localSheetId="0">'Basic Problem'!$I$13</definedName>
    <definedName name="D_50" localSheetId="1">'Range of Widths'!$I$13</definedName>
    <definedName name="D_50">'Grain Stress'!$B$8</definedName>
    <definedName name="D_84" localSheetId="0">'Basic Problem'!$I$14</definedName>
    <definedName name="D_84" localSheetId="1">'Range of Widths'!$I$14</definedName>
    <definedName name="D_84">'Grain Stress'!$B$9</definedName>
    <definedName name="m" localSheetId="0">'Basic Problem'!$I$15</definedName>
    <definedName name="m" localSheetId="1">'Range of Widths'!$I$15</definedName>
    <definedName name="m">'Grain Stress'!$B$10</definedName>
    <definedName name="n">'Grain Stress'!$B$12</definedName>
    <definedName name="nD">'Grain Stress'!$B$11</definedName>
    <definedName name="Q" localSheetId="0">'Basic Problem'!$I$11</definedName>
    <definedName name="Q" localSheetId="1">'Range of Widths'!$I$11</definedName>
    <definedName name="Q">'Grain Stress'!$B$5</definedName>
    <definedName name="tsc" localSheetId="0">'Basic Problem'!$I$12</definedName>
    <definedName name="tsc" localSheetId="1">'Range of Widths'!$I$12</definedName>
    <definedName name="tsc">'Grain Stress'!$B$7</definedName>
  </definedNames>
  <calcPr calcId="191029" iterate="1"/>
</workbook>
</file>

<file path=xl/calcChain.xml><?xml version="1.0" encoding="utf-8"?>
<calcChain xmlns="http://schemas.openxmlformats.org/spreadsheetml/2006/main">
  <c r="B85" i="1" l="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A36" i="1"/>
  <c r="A37" i="1" s="1"/>
  <c r="B35" i="1"/>
  <c r="A28" i="1"/>
  <c r="B24" i="1"/>
  <c r="B28" i="1" s="1"/>
  <c r="A38" i="1" l="1"/>
  <c r="A39" i="1" l="1"/>
  <c r="A40" i="1" l="1"/>
  <c r="A41" i="1" l="1"/>
  <c r="A42" i="1" l="1"/>
  <c r="A43" i="1" l="1"/>
  <c r="A44" i="1" l="1"/>
  <c r="A45" i="1" l="1"/>
  <c r="A46" i="1" l="1"/>
  <c r="A47" i="1" l="1"/>
  <c r="A48" i="1" l="1"/>
  <c r="A49" i="1" l="1"/>
  <c r="A50" i="1" l="1"/>
  <c r="A51" i="1" l="1"/>
  <c r="A52" i="1" l="1"/>
  <c r="A53" i="1" l="1"/>
  <c r="A54" i="1" l="1"/>
  <c r="A55" i="1" l="1"/>
  <c r="A56" i="1" l="1"/>
  <c r="A57" i="1" l="1"/>
  <c r="A58" i="1" l="1"/>
  <c r="A59" i="1" l="1"/>
  <c r="A60" i="1" l="1"/>
  <c r="A61" i="1" l="1"/>
  <c r="A62" i="1" l="1"/>
  <c r="A63" i="1" l="1"/>
  <c r="A64" i="1" l="1"/>
  <c r="A65" i="1" l="1"/>
  <c r="A66" i="1" l="1"/>
  <c r="A67" i="1" l="1"/>
  <c r="A68" i="1" l="1"/>
  <c r="A69" i="1" l="1"/>
  <c r="A70" i="1" l="1"/>
  <c r="A71" i="1" l="1"/>
  <c r="A72" i="1" l="1"/>
  <c r="A73" i="1" l="1"/>
  <c r="A74" i="1" l="1"/>
  <c r="A75" i="1" l="1"/>
  <c r="A76" i="1" l="1"/>
  <c r="A77" i="1" l="1"/>
  <c r="A78" i="1" l="1"/>
  <c r="A79" i="1" l="1"/>
  <c r="A80" i="1" l="1"/>
  <c r="A81" i="1" l="1"/>
  <c r="A82" i="1" l="1"/>
  <c r="A83" i="1" l="1"/>
  <c r="A84" i="1" l="1"/>
  <c r="A85" i="1" l="1"/>
  <c r="B11" i="1" l="1"/>
  <c r="I11" i="2"/>
  <c r="A34" i="3" l="1"/>
  <c r="A38" i="3" l="1"/>
  <c r="B34" i="3"/>
  <c r="B38" i="3" s="1"/>
  <c r="B39" i="3"/>
  <c r="AA5" i="3"/>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7" i="2"/>
  <c r="B46" i="2"/>
  <c r="B45" i="2"/>
  <c r="B44" i="2"/>
  <c r="B43" i="2"/>
  <c r="B42" i="2"/>
  <c r="B41" i="2"/>
  <c r="B40" i="2"/>
  <c r="B39" i="2"/>
  <c r="B38" i="2"/>
  <c r="B37" i="2"/>
  <c r="B36" i="2"/>
  <c r="B35" i="2"/>
  <c r="A35" i="2"/>
  <c r="B34" i="2"/>
  <c r="B12" i="1"/>
  <c r="AH17" i="1"/>
  <c r="AH16" i="1"/>
  <c r="AG8" i="1"/>
  <c r="B5" i="1"/>
  <c r="B29" i="1" s="1"/>
  <c r="A36" i="2" l="1"/>
  <c r="A37" i="2" l="1"/>
  <c r="A38" i="2" l="1"/>
  <c r="A39" i="2" l="1"/>
  <c r="A40" i="2" l="1"/>
  <c r="A41" i="2" l="1"/>
  <c r="A42" i="2" l="1"/>
  <c r="A43" i="2" l="1"/>
  <c r="A44" i="2" l="1"/>
  <c r="A45" i="2" l="1"/>
  <c r="A46" i="2" l="1"/>
  <c r="A47" i="2" l="1"/>
  <c r="A48" i="2" l="1"/>
  <c r="A49" i="2" l="1"/>
  <c r="A50" i="2" l="1"/>
  <c r="A51" i="2" l="1"/>
  <c r="A52" i="2" l="1"/>
  <c r="A53" i="2" l="1"/>
  <c r="A54" i="2" l="1"/>
  <c r="A55" i="2" l="1"/>
  <c r="A56" i="2" l="1"/>
  <c r="A57" i="2" l="1"/>
  <c r="A58" i="2" l="1"/>
  <c r="A59" i="2" l="1"/>
  <c r="A60" i="2" l="1"/>
  <c r="A61" i="2" l="1"/>
  <c r="A62" i="2" l="1"/>
  <c r="A63" i="2" l="1"/>
  <c r="A64" i="2" l="1"/>
  <c r="A65" i="2" l="1"/>
  <c r="A66" i="2" l="1"/>
  <c r="A67" i="2" l="1"/>
  <c r="A68" i="2" l="1"/>
  <c r="A69" i="2" l="1"/>
  <c r="A70" i="2" l="1"/>
  <c r="A71" i="2" l="1"/>
  <c r="A72" i="2" l="1"/>
  <c r="A73" i="2" l="1"/>
  <c r="A74" i="2" l="1"/>
  <c r="A75" i="2" l="1"/>
  <c r="A76" i="2" l="1"/>
  <c r="A77" i="2" l="1"/>
  <c r="A78" i="2" l="1"/>
  <c r="A79" i="2" l="1"/>
  <c r="A80" i="2" l="1"/>
  <c r="A81" i="2" l="1"/>
  <c r="A82" i="2" l="1"/>
  <c r="A83" i="2" l="1"/>
  <c r="AG17" i="1" l="1"/>
  <c r="AB1" i="3"/>
  <c r="AA2" i="3"/>
  <c r="AA3" i="3"/>
  <c r="AA4" i="3"/>
  <c r="AB4" i="3"/>
  <c r="AB5" i="3"/>
  <c r="C34" i="3"/>
  <c r="D34" i="3"/>
  <c r="E34" i="3"/>
  <c r="F34" i="3"/>
  <c r="G34" i="3"/>
  <c r="H34" i="3"/>
  <c r="I34" i="3"/>
  <c r="C38" i="3"/>
  <c r="D38" i="3"/>
  <c r="E38" i="3"/>
  <c r="F38" i="3"/>
  <c r="G38" i="3"/>
  <c r="H38" i="3"/>
  <c r="I38" i="3"/>
  <c r="AH4" i="1"/>
  <c r="AG5" i="1"/>
  <c r="AG6" i="1"/>
  <c r="AG7" i="1"/>
  <c r="AH7" i="1"/>
  <c r="AH8" i="1"/>
  <c r="C24" i="1"/>
  <c r="D24" i="1"/>
  <c r="E24" i="1"/>
  <c r="F24" i="1"/>
  <c r="G24" i="1"/>
  <c r="H24" i="1"/>
  <c r="C28" i="1"/>
  <c r="D28" i="1"/>
  <c r="E28" i="1"/>
  <c r="F28" i="1"/>
  <c r="G28" i="1"/>
  <c r="H28" i="1"/>
  <c r="C35" i="1"/>
  <c r="D35" i="1"/>
  <c r="E35" i="1"/>
  <c r="F35" i="1"/>
  <c r="G35" i="1"/>
  <c r="H35" i="1"/>
  <c r="C36" i="1"/>
  <c r="D36" i="1"/>
  <c r="E36" i="1"/>
  <c r="F36" i="1"/>
  <c r="G36" i="1"/>
  <c r="H36" i="1"/>
  <c r="C37" i="1"/>
  <c r="D37" i="1"/>
  <c r="E37" i="1"/>
  <c r="F37" i="1"/>
  <c r="G37" i="1"/>
  <c r="H37" i="1"/>
  <c r="C38" i="1"/>
  <c r="D38" i="1"/>
  <c r="E38" i="1"/>
  <c r="F38" i="1"/>
  <c r="G38" i="1"/>
  <c r="H38" i="1"/>
  <c r="C39" i="1"/>
  <c r="D39" i="1"/>
  <c r="E39" i="1"/>
  <c r="F39" i="1"/>
  <c r="G39" i="1"/>
  <c r="H39" i="1"/>
  <c r="C40" i="1"/>
  <c r="D40" i="1"/>
  <c r="E40" i="1"/>
  <c r="F40" i="1"/>
  <c r="G40" i="1"/>
  <c r="H40" i="1"/>
  <c r="C41" i="1"/>
  <c r="D41" i="1"/>
  <c r="E41" i="1"/>
  <c r="F41" i="1"/>
  <c r="G41" i="1"/>
  <c r="H41" i="1"/>
  <c r="C42" i="1"/>
  <c r="D42" i="1"/>
  <c r="E42" i="1"/>
  <c r="F42" i="1"/>
  <c r="G42" i="1"/>
  <c r="H42" i="1"/>
  <c r="C43" i="1"/>
  <c r="D43" i="1"/>
  <c r="E43" i="1"/>
  <c r="F43" i="1"/>
  <c r="G43" i="1"/>
  <c r="H43" i="1"/>
  <c r="C44" i="1"/>
  <c r="D44" i="1"/>
  <c r="E44" i="1"/>
  <c r="F44" i="1"/>
  <c r="G44" i="1"/>
  <c r="H44" i="1"/>
  <c r="C45" i="1"/>
  <c r="D45" i="1"/>
  <c r="E45" i="1"/>
  <c r="F45" i="1"/>
  <c r="G45" i="1"/>
  <c r="H45" i="1"/>
  <c r="C46" i="1"/>
  <c r="D46" i="1"/>
  <c r="E46" i="1"/>
  <c r="F46" i="1"/>
  <c r="G46" i="1"/>
  <c r="H46" i="1"/>
  <c r="C47" i="1"/>
  <c r="D47" i="1"/>
  <c r="E47" i="1"/>
  <c r="F47" i="1"/>
  <c r="G47" i="1"/>
  <c r="H47" i="1"/>
  <c r="C48" i="1"/>
  <c r="D48" i="1"/>
  <c r="E48" i="1"/>
  <c r="F48" i="1"/>
  <c r="G48" i="1"/>
  <c r="H48" i="1"/>
  <c r="C49" i="1"/>
  <c r="D49" i="1"/>
  <c r="E49" i="1"/>
  <c r="F49" i="1"/>
  <c r="G49" i="1"/>
  <c r="H49" i="1"/>
  <c r="C50" i="1"/>
  <c r="D50" i="1"/>
  <c r="E50" i="1"/>
  <c r="F50" i="1"/>
  <c r="G50" i="1"/>
  <c r="H50" i="1"/>
  <c r="C51" i="1"/>
  <c r="D51" i="1"/>
  <c r="E51" i="1"/>
  <c r="F51" i="1"/>
  <c r="G51" i="1"/>
  <c r="H51" i="1"/>
  <c r="C52" i="1"/>
  <c r="D52" i="1"/>
  <c r="E52" i="1"/>
  <c r="F52" i="1"/>
  <c r="G52" i="1"/>
  <c r="H52" i="1"/>
  <c r="C53" i="1"/>
  <c r="D53" i="1"/>
  <c r="E53" i="1"/>
  <c r="F53" i="1"/>
  <c r="G53" i="1"/>
  <c r="H53" i="1"/>
  <c r="C54" i="1"/>
  <c r="D54" i="1"/>
  <c r="E54" i="1"/>
  <c r="F54" i="1"/>
  <c r="G54" i="1"/>
  <c r="H54" i="1"/>
  <c r="C55" i="1"/>
  <c r="D55" i="1"/>
  <c r="E55" i="1"/>
  <c r="F55" i="1"/>
  <c r="G55" i="1"/>
  <c r="H55" i="1"/>
  <c r="C56" i="1"/>
  <c r="D56" i="1"/>
  <c r="E56" i="1"/>
  <c r="F56" i="1"/>
  <c r="G56" i="1"/>
  <c r="H56" i="1"/>
  <c r="C57" i="1"/>
  <c r="D57" i="1"/>
  <c r="E57" i="1"/>
  <c r="F57" i="1"/>
  <c r="G57" i="1"/>
  <c r="H57" i="1"/>
  <c r="C58" i="1"/>
  <c r="D58" i="1"/>
  <c r="E58" i="1"/>
  <c r="F58" i="1"/>
  <c r="G58" i="1"/>
  <c r="H58" i="1"/>
  <c r="C59" i="1"/>
  <c r="D59" i="1"/>
  <c r="E59" i="1"/>
  <c r="F59" i="1"/>
  <c r="G59" i="1"/>
  <c r="H59" i="1"/>
  <c r="C60" i="1"/>
  <c r="D60" i="1"/>
  <c r="E60" i="1"/>
  <c r="F60" i="1"/>
  <c r="G60" i="1"/>
  <c r="H60" i="1"/>
  <c r="C61" i="1"/>
  <c r="D61" i="1"/>
  <c r="E61" i="1"/>
  <c r="F61" i="1"/>
  <c r="G61" i="1"/>
  <c r="H61" i="1"/>
  <c r="C62" i="1"/>
  <c r="D62" i="1"/>
  <c r="E62" i="1"/>
  <c r="F62" i="1"/>
  <c r="G62" i="1"/>
  <c r="H62" i="1"/>
  <c r="C63" i="1"/>
  <c r="D63" i="1"/>
  <c r="E63" i="1"/>
  <c r="F63" i="1"/>
  <c r="G63" i="1"/>
  <c r="H63" i="1"/>
  <c r="C64" i="1"/>
  <c r="D64" i="1"/>
  <c r="E64" i="1"/>
  <c r="F64" i="1"/>
  <c r="G64" i="1"/>
  <c r="H64" i="1"/>
  <c r="C65" i="1"/>
  <c r="D65" i="1"/>
  <c r="E65" i="1"/>
  <c r="F65" i="1"/>
  <c r="G65" i="1"/>
  <c r="H65" i="1"/>
  <c r="C66" i="1"/>
  <c r="D66" i="1"/>
  <c r="E66" i="1"/>
  <c r="F66" i="1"/>
  <c r="G66" i="1"/>
  <c r="H66" i="1"/>
  <c r="C67" i="1"/>
  <c r="D67" i="1"/>
  <c r="E67" i="1"/>
  <c r="F67" i="1"/>
  <c r="G67" i="1"/>
  <c r="H67" i="1"/>
  <c r="C68" i="1"/>
  <c r="D68" i="1"/>
  <c r="E68" i="1"/>
  <c r="F68" i="1"/>
  <c r="G68" i="1"/>
  <c r="H68" i="1"/>
  <c r="C69" i="1"/>
  <c r="D69" i="1"/>
  <c r="E69" i="1"/>
  <c r="F69" i="1"/>
  <c r="G69" i="1"/>
  <c r="H69" i="1"/>
  <c r="C70" i="1"/>
  <c r="D70" i="1"/>
  <c r="E70" i="1"/>
  <c r="F70" i="1"/>
  <c r="G70" i="1"/>
  <c r="H70" i="1"/>
  <c r="C71" i="1"/>
  <c r="D71" i="1"/>
  <c r="E71" i="1"/>
  <c r="F71" i="1"/>
  <c r="G71" i="1"/>
  <c r="H71" i="1"/>
  <c r="C72" i="1"/>
  <c r="D72" i="1"/>
  <c r="E72" i="1"/>
  <c r="F72" i="1"/>
  <c r="G72" i="1"/>
  <c r="H72" i="1"/>
  <c r="C73" i="1"/>
  <c r="D73" i="1"/>
  <c r="E73" i="1"/>
  <c r="F73" i="1"/>
  <c r="G73" i="1"/>
  <c r="H73" i="1"/>
  <c r="C74" i="1"/>
  <c r="D74" i="1"/>
  <c r="E74" i="1"/>
  <c r="F74" i="1"/>
  <c r="G74" i="1"/>
  <c r="H74" i="1"/>
  <c r="C75" i="1"/>
  <c r="D75" i="1"/>
  <c r="E75" i="1"/>
  <c r="F75" i="1"/>
  <c r="G75" i="1"/>
  <c r="H75" i="1"/>
  <c r="C76" i="1"/>
  <c r="D76" i="1"/>
  <c r="E76" i="1"/>
  <c r="F76" i="1"/>
  <c r="G76" i="1"/>
  <c r="H76" i="1"/>
  <c r="C77" i="1"/>
  <c r="D77" i="1"/>
  <c r="E77" i="1"/>
  <c r="F77" i="1"/>
  <c r="G77" i="1"/>
  <c r="H77" i="1"/>
  <c r="C78" i="1"/>
  <c r="D78" i="1"/>
  <c r="E78" i="1"/>
  <c r="F78" i="1"/>
  <c r="G78" i="1"/>
  <c r="H78" i="1"/>
  <c r="C79" i="1"/>
  <c r="D79" i="1"/>
  <c r="E79" i="1"/>
  <c r="F79" i="1"/>
  <c r="G79" i="1"/>
  <c r="H79" i="1"/>
  <c r="C80" i="1"/>
  <c r="D80" i="1"/>
  <c r="E80" i="1"/>
  <c r="F80" i="1"/>
  <c r="G80" i="1"/>
  <c r="H80" i="1"/>
  <c r="C81" i="1"/>
  <c r="D81" i="1"/>
  <c r="E81" i="1"/>
  <c r="F81" i="1"/>
  <c r="G81" i="1"/>
  <c r="H81" i="1"/>
  <c r="C82" i="1"/>
  <c r="D82" i="1"/>
  <c r="E82" i="1"/>
  <c r="F82" i="1"/>
  <c r="G82" i="1"/>
  <c r="H82" i="1"/>
  <c r="C83" i="1"/>
  <c r="D83" i="1"/>
  <c r="E83" i="1"/>
  <c r="F83" i="1"/>
  <c r="G83" i="1"/>
  <c r="H83" i="1"/>
  <c r="C84" i="1"/>
  <c r="D84" i="1"/>
  <c r="E84" i="1"/>
  <c r="F84" i="1"/>
  <c r="G84" i="1"/>
  <c r="H84" i="1"/>
  <c r="C85" i="1"/>
  <c r="D85" i="1"/>
  <c r="E85" i="1"/>
  <c r="F85" i="1"/>
  <c r="G85" i="1"/>
  <c r="H85" i="1"/>
  <c r="C34" i="2"/>
  <c r="D34" i="2"/>
  <c r="E34" i="2"/>
  <c r="F34" i="2"/>
  <c r="G34" i="2"/>
  <c r="H34" i="2"/>
  <c r="I34" i="2"/>
  <c r="C35" i="2"/>
  <c r="D35" i="2"/>
  <c r="E35" i="2"/>
  <c r="F35" i="2"/>
  <c r="G35" i="2"/>
  <c r="H35" i="2"/>
  <c r="I35" i="2"/>
  <c r="C36" i="2"/>
  <c r="D36" i="2"/>
  <c r="E36" i="2"/>
  <c r="F36" i="2"/>
  <c r="G36" i="2"/>
  <c r="H36" i="2"/>
  <c r="I36" i="2"/>
  <c r="C37" i="2"/>
  <c r="D37" i="2"/>
  <c r="E37" i="2"/>
  <c r="F37" i="2"/>
  <c r="G37" i="2"/>
  <c r="H37" i="2"/>
  <c r="I37" i="2"/>
  <c r="C38" i="2"/>
  <c r="D38" i="2"/>
  <c r="E38" i="2"/>
  <c r="F38" i="2"/>
  <c r="G38" i="2"/>
  <c r="H38" i="2"/>
  <c r="I38" i="2"/>
  <c r="C39" i="2"/>
  <c r="D39" i="2"/>
  <c r="E39" i="2"/>
  <c r="F39" i="2"/>
  <c r="G39" i="2"/>
  <c r="H39" i="2"/>
  <c r="I39" i="2"/>
  <c r="C40" i="2"/>
  <c r="D40" i="2"/>
  <c r="E40" i="2"/>
  <c r="F40" i="2"/>
  <c r="G40" i="2"/>
  <c r="H40" i="2"/>
  <c r="I40" i="2"/>
  <c r="C41" i="2"/>
  <c r="D41" i="2"/>
  <c r="E41" i="2"/>
  <c r="F41" i="2"/>
  <c r="G41" i="2"/>
  <c r="H41" i="2"/>
  <c r="I41" i="2"/>
  <c r="C42" i="2"/>
  <c r="D42" i="2"/>
  <c r="E42" i="2"/>
  <c r="F42" i="2"/>
  <c r="G42" i="2"/>
  <c r="H42" i="2"/>
  <c r="I42" i="2"/>
  <c r="C43" i="2"/>
  <c r="D43" i="2"/>
  <c r="E43" i="2"/>
  <c r="F43" i="2"/>
  <c r="G43" i="2"/>
  <c r="H43" i="2"/>
  <c r="I43" i="2"/>
  <c r="C44" i="2"/>
  <c r="D44" i="2"/>
  <c r="E44" i="2"/>
  <c r="F44" i="2"/>
  <c r="G44" i="2"/>
  <c r="H44" i="2"/>
  <c r="I44" i="2"/>
  <c r="C45" i="2"/>
  <c r="D45" i="2"/>
  <c r="E45" i="2"/>
  <c r="F45" i="2"/>
  <c r="G45" i="2"/>
  <c r="H45" i="2"/>
  <c r="I45" i="2"/>
  <c r="C46" i="2"/>
  <c r="D46" i="2"/>
  <c r="E46" i="2"/>
  <c r="F46" i="2"/>
  <c r="G46" i="2"/>
  <c r="H46" i="2"/>
  <c r="I46" i="2"/>
  <c r="C47" i="2"/>
  <c r="D47" i="2"/>
  <c r="E47" i="2"/>
  <c r="F47" i="2"/>
  <c r="G47" i="2"/>
  <c r="H47" i="2"/>
  <c r="I47" i="2"/>
  <c r="C48" i="2"/>
  <c r="D48" i="2"/>
  <c r="E48" i="2"/>
  <c r="F48" i="2"/>
  <c r="G48" i="2"/>
  <c r="H48" i="2"/>
  <c r="I48" i="2"/>
  <c r="C49" i="2"/>
  <c r="D49" i="2"/>
  <c r="E49" i="2"/>
  <c r="F49" i="2"/>
  <c r="G49" i="2"/>
  <c r="H49" i="2"/>
  <c r="I49" i="2"/>
  <c r="C50" i="2"/>
  <c r="D50" i="2"/>
  <c r="E50" i="2"/>
  <c r="F50" i="2"/>
  <c r="G50" i="2"/>
  <c r="H50" i="2"/>
  <c r="I50" i="2"/>
  <c r="C51" i="2"/>
  <c r="D51" i="2"/>
  <c r="E51" i="2"/>
  <c r="F51" i="2"/>
  <c r="G51" i="2"/>
  <c r="H51" i="2"/>
  <c r="I51" i="2"/>
  <c r="C52" i="2"/>
  <c r="D52" i="2"/>
  <c r="E52" i="2"/>
  <c r="F52" i="2"/>
  <c r="G52" i="2"/>
  <c r="H52" i="2"/>
  <c r="I52" i="2"/>
  <c r="C53" i="2"/>
  <c r="D53" i="2"/>
  <c r="E53" i="2"/>
  <c r="F53" i="2"/>
  <c r="G53" i="2"/>
  <c r="H53" i="2"/>
  <c r="I53" i="2"/>
  <c r="C54" i="2"/>
  <c r="D54" i="2"/>
  <c r="E54" i="2"/>
  <c r="F54" i="2"/>
  <c r="G54" i="2"/>
  <c r="H54" i="2"/>
  <c r="I54" i="2"/>
  <c r="C55" i="2"/>
  <c r="D55" i="2"/>
  <c r="E55" i="2"/>
  <c r="F55" i="2"/>
  <c r="G55" i="2"/>
  <c r="H55" i="2"/>
  <c r="I55" i="2"/>
  <c r="C56" i="2"/>
  <c r="D56" i="2"/>
  <c r="E56" i="2"/>
  <c r="F56" i="2"/>
  <c r="G56" i="2"/>
  <c r="H56" i="2"/>
  <c r="I56" i="2"/>
  <c r="C57" i="2"/>
  <c r="D57" i="2"/>
  <c r="E57" i="2"/>
  <c r="F57" i="2"/>
  <c r="G57" i="2"/>
  <c r="H57" i="2"/>
  <c r="I57" i="2"/>
  <c r="C58" i="2"/>
  <c r="D58" i="2"/>
  <c r="E58" i="2"/>
  <c r="F58" i="2"/>
  <c r="G58" i="2"/>
  <c r="H58" i="2"/>
  <c r="I58" i="2"/>
  <c r="C59" i="2"/>
  <c r="D59" i="2"/>
  <c r="E59" i="2"/>
  <c r="F59" i="2"/>
  <c r="G59" i="2"/>
  <c r="H59" i="2"/>
  <c r="I59" i="2"/>
  <c r="C60" i="2"/>
  <c r="D60" i="2"/>
  <c r="E60" i="2"/>
  <c r="F60" i="2"/>
  <c r="G60" i="2"/>
  <c r="H60" i="2"/>
  <c r="I60" i="2"/>
  <c r="C61" i="2"/>
  <c r="D61" i="2"/>
  <c r="E61" i="2"/>
  <c r="F61" i="2"/>
  <c r="G61" i="2"/>
  <c r="H61" i="2"/>
  <c r="I61" i="2"/>
  <c r="C62" i="2"/>
  <c r="D62" i="2"/>
  <c r="E62" i="2"/>
  <c r="F62" i="2"/>
  <c r="G62" i="2"/>
  <c r="H62" i="2"/>
  <c r="I62" i="2"/>
  <c r="C63" i="2"/>
  <c r="D63" i="2"/>
  <c r="E63" i="2"/>
  <c r="F63" i="2"/>
  <c r="G63" i="2"/>
  <c r="H63" i="2"/>
  <c r="I63" i="2"/>
  <c r="C64" i="2"/>
  <c r="D64" i="2"/>
  <c r="E64" i="2"/>
  <c r="F64" i="2"/>
  <c r="G64" i="2"/>
  <c r="H64" i="2"/>
  <c r="I64" i="2"/>
  <c r="C65" i="2"/>
  <c r="D65" i="2"/>
  <c r="E65" i="2"/>
  <c r="F65" i="2"/>
  <c r="G65" i="2"/>
  <c r="H65" i="2"/>
  <c r="I65" i="2"/>
  <c r="C66" i="2"/>
  <c r="D66" i="2"/>
  <c r="E66" i="2"/>
  <c r="F66" i="2"/>
  <c r="G66" i="2"/>
  <c r="H66" i="2"/>
  <c r="I66" i="2"/>
  <c r="C67" i="2"/>
  <c r="D67" i="2"/>
  <c r="E67" i="2"/>
  <c r="F67" i="2"/>
  <c r="G67" i="2"/>
  <c r="H67" i="2"/>
  <c r="I67" i="2"/>
  <c r="C68" i="2"/>
  <c r="D68" i="2"/>
  <c r="E68" i="2"/>
  <c r="F68" i="2"/>
  <c r="G68" i="2"/>
  <c r="H68" i="2"/>
  <c r="I68" i="2"/>
  <c r="C69" i="2"/>
  <c r="D69" i="2"/>
  <c r="E69" i="2"/>
  <c r="F69" i="2"/>
  <c r="G69" i="2"/>
  <c r="H69" i="2"/>
  <c r="I69" i="2"/>
  <c r="C70" i="2"/>
  <c r="D70" i="2"/>
  <c r="E70" i="2"/>
  <c r="F70" i="2"/>
  <c r="G70" i="2"/>
  <c r="H70" i="2"/>
  <c r="I70" i="2"/>
  <c r="C71" i="2"/>
  <c r="D71" i="2"/>
  <c r="E71" i="2"/>
  <c r="F71" i="2"/>
  <c r="G71" i="2"/>
  <c r="H71" i="2"/>
  <c r="I71" i="2"/>
  <c r="C72" i="2"/>
  <c r="D72" i="2"/>
  <c r="E72" i="2"/>
  <c r="F72" i="2"/>
  <c r="G72" i="2"/>
  <c r="H72" i="2"/>
  <c r="I72" i="2"/>
  <c r="C73" i="2"/>
  <c r="D73" i="2"/>
  <c r="E73" i="2"/>
  <c r="F73" i="2"/>
  <c r="G73" i="2"/>
  <c r="H73" i="2"/>
  <c r="I73" i="2"/>
  <c r="C74" i="2"/>
  <c r="D74" i="2"/>
  <c r="E74" i="2"/>
  <c r="F74" i="2"/>
  <c r="G74" i="2"/>
  <c r="H74" i="2"/>
  <c r="I74" i="2"/>
  <c r="C75" i="2"/>
  <c r="D75" i="2"/>
  <c r="E75" i="2"/>
  <c r="F75" i="2"/>
  <c r="G75" i="2"/>
  <c r="H75" i="2"/>
  <c r="I75" i="2"/>
  <c r="C76" i="2"/>
  <c r="D76" i="2"/>
  <c r="E76" i="2"/>
  <c r="F76" i="2"/>
  <c r="G76" i="2"/>
  <c r="H76" i="2"/>
  <c r="I76" i="2"/>
  <c r="C77" i="2"/>
  <c r="D77" i="2"/>
  <c r="E77" i="2"/>
  <c r="F77" i="2"/>
  <c r="G77" i="2"/>
  <c r="H77" i="2"/>
  <c r="I77" i="2"/>
  <c r="C78" i="2"/>
  <c r="D78" i="2"/>
  <c r="E78" i="2"/>
  <c r="F78" i="2"/>
  <c r="G78" i="2"/>
  <c r="H78" i="2"/>
  <c r="I78" i="2"/>
  <c r="C79" i="2"/>
  <c r="D79" i="2"/>
  <c r="E79" i="2"/>
  <c r="F79" i="2"/>
  <c r="G79" i="2"/>
  <c r="H79" i="2"/>
  <c r="I79" i="2"/>
  <c r="C80" i="2"/>
  <c r="D80" i="2"/>
  <c r="E80" i="2"/>
  <c r="F80" i="2"/>
  <c r="G80" i="2"/>
  <c r="H80" i="2"/>
  <c r="I80" i="2"/>
  <c r="C81" i="2"/>
  <c r="D81" i="2"/>
  <c r="E81" i="2"/>
  <c r="F81" i="2"/>
  <c r="G81" i="2"/>
  <c r="H81" i="2"/>
  <c r="I81" i="2"/>
  <c r="C82" i="2"/>
  <c r="D82" i="2"/>
  <c r="E82" i="2"/>
  <c r="F82" i="2"/>
  <c r="G82" i="2"/>
  <c r="H82" i="2"/>
  <c r="I82" i="2"/>
  <c r="C83" i="2"/>
  <c r="D83" i="2"/>
  <c r="E83" i="2"/>
  <c r="F83" i="2"/>
  <c r="G83" i="2"/>
  <c r="H83" i="2"/>
  <c r="I83" i="2"/>
</calcChain>
</file>

<file path=xl/sharedStrings.xml><?xml version="1.0" encoding="utf-8"?>
<sst xmlns="http://schemas.openxmlformats.org/spreadsheetml/2006/main" count="146" uniqueCount="39">
  <si>
    <t>Q</t>
  </si>
  <si>
    <t>Bo</t>
  </si>
  <si>
    <t>n</t>
  </si>
  <si>
    <t>D50</t>
  </si>
  <si>
    <t>D84</t>
  </si>
  <si>
    <t>cms</t>
  </si>
  <si>
    <t>m</t>
  </si>
  <si>
    <t>mm</t>
  </si>
  <si>
    <r>
      <t>t</t>
    </r>
    <r>
      <rPr>
        <i/>
        <sz val="10"/>
        <rFont val="Arial"/>
        <family val="2"/>
      </rPr>
      <t>*c</t>
    </r>
  </si>
  <si>
    <t>nD</t>
  </si>
  <si>
    <t>h</t>
  </si>
  <si>
    <t>U</t>
  </si>
  <si>
    <t>R</t>
  </si>
  <si>
    <t>S</t>
  </si>
  <si>
    <t>B</t>
  </si>
  <si>
    <t>A</t>
  </si>
  <si>
    <t>Pa</t>
  </si>
  <si>
    <t>m^2</t>
  </si>
  <si>
    <t>m/s</t>
  </si>
  <si>
    <t>ft</t>
  </si>
  <si>
    <t>lb/ft^2</t>
  </si>
  <si>
    <t>ft^2</t>
  </si>
  <si>
    <t>ft/s</t>
  </si>
  <si>
    <t>at Q =</t>
  </si>
  <si>
    <t>cfs</t>
  </si>
  <si>
    <r>
      <t>t</t>
    </r>
    <r>
      <rPr>
        <i/>
        <sz val="10"/>
        <rFont val="Arial"/>
        <family val="2"/>
      </rPr>
      <t>'</t>
    </r>
  </si>
  <si>
    <t>a trapezoidal channel</t>
  </si>
  <si>
    <t>at incipient motion using</t>
  </si>
  <si>
    <t>Manning grain stress</t>
  </si>
  <si>
    <t>a constraint</t>
  </si>
  <si>
    <r>
      <rPr>
        <i/>
        <sz val="10"/>
        <rFont val="Arial"/>
        <family val="2"/>
      </rPr>
      <t>S</t>
    </r>
    <r>
      <rPr>
        <i/>
        <vertAlign val="subscript"/>
        <sz val="10"/>
        <rFont val="Arial"/>
        <family val="2"/>
      </rPr>
      <t>valley</t>
    </r>
  </si>
  <si>
    <t>n used</t>
  </si>
  <si>
    <t>nlim</t>
  </si>
  <si>
    <r>
      <t>t</t>
    </r>
    <r>
      <rPr>
        <sz val="10"/>
        <rFont val="Arial"/>
        <family val="2"/>
      </rPr>
      <t>'</t>
    </r>
  </si>
  <si>
    <t>PUT YOUR INPUT HERE</t>
  </si>
  <si>
    <r>
      <t>m</t>
    </r>
    <r>
      <rPr>
        <vertAlign val="superscript"/>
        <sz val="10"/>
        <rFont val="Arial"/>
        <family val="2"/>
      </rPr>
      <t>3</t>
    </r>
    <r>
      <rPr>
        <sz val="10"/>
        <rFont val="Arial"/>
        <family val="2"/>
      </rPr>
      <t>/s</t>
    </r>
  </si>
  <si>
    <t>HERE IS THE SOLUTION PROCEDURE</t>
  </si>
  <si>
    <t>Calculate design slope and deptyh for</t>
  </si>
  <si>
    <r>
      <t>t</t>
    </r>
    <r>
      <rPr>
        <i/>
        <vertAlign val="subscript"/>
        <sz val="10"/>
        <rFont val="Times New Roman"/>
        <family val="1"/>
      </rPr>
      <t>c</t>
    </r>
    <r>
      <rPr>
        <i/>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</si>
</sst>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0"/>
    <numFmt numFmtId="166" formatCode="0.000"/>
    <numFmt numFmtId="167" formatCode="0.0"/>
  </numFmts>
  <fonts count="11" x14ac:knownFonts="1">
    <font>
      <sz val="10"/>
      <name val="Arial"/>
    </font>
    <font>
      <sz val="8"/>
      <name val="Arial"/>
      <family val="2"/>
    </font>
    <font>
      <i/>
      <sz val="10"/>
      <name val="Arial"/>
      <family val="2"/>
    </font>
    <font>
      <i/>
      <sz val="10"/>
      <name val="Symbol"/>
      <family val="1"/>
      <charset val="2"/>
    </font>
    <font>
      <i/>
      <sz val="10"/>
      <name val="Arial"/>
      <family val="2"/>
    </font>
    <font>
      <b/>
      <sz val="10"/>
      <name val="Arial"/>
      <family val="2"/>
    </font>
    <font>
      <sz val="10"/>
      <name val="Arial"/>
      <family val="2"/>
    </font>
    <font>
      <i/>
      <vertAlign val="subscript"/>
      <sz val="10"/>
      <name val="Arial"/>
      <family val="2"/>
    </font>
    <font>
      <sz val="10"/>
      <name val="Symbol"/>
      <family val="1"/>
      <charset val="2"/>
    </font>
    <font>
      <vertAlign val="superscript"/>
      <sz val="10"/>
      <name val="Arial"/>
      <family val="2"/>
    </font>
    <font>
      <i/>
      <vertAlign val="subscript"/>
      <sz val="10"/>
      <name val="Times New Roman"/>
      <family val="1"/>
    </font>
  </fonts>
  <fills count="6">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rgb="FF99FF99"/>
        <bgColor indexed="64"/>
      </patternFill>
    </fill>
    <fill>
      <patternFill patternType="solid">
        <fgColor theme="0" tint="-0.249977111117893"/>
        <bgColor indexed="64"/>
      </patternFill>
    </fill>
  </fills>
  <borders count="15">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103">
    <xf numFmtId="0" fontId="0" fillId="0" borderId="0" xfId="0"/>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2" fontId="0" fillId="0" borderId="0" xfId="0" applyNumberFormat="1"/>
    <xf numFmtId="167" fontId="0" fillId="0" borderId="0" xfId="0" applyNumberFormat="1"/>
    <xf numFmtId="0" fontId="0" fillId="2" borderId="2" xfId="0" applyFill="1" applyBorder="1" applyAlignment="1">
      <alignment horizontal="center"/>
    </xf>
    <xf numFmtId="0" fontId="0" fillId="2" borderId="3" xfId="0" applyFill="1" applyBorder="1" applyAlignment="1">
      <alignment horizontal="center"/>
    </xf>
    <xf numFmtId="167" fontId="0" fillId="0" borderId="4" xfId="0" applyNumberFormat="1" applyBorder="1"/>
    <xf numFmtId="2" fontId="0" fillId="0" borderId="4" xfId="0" applyNumberFormat="1" applyBorder="1"/>
    <xf numFmtId="165" fontId="0" fillId="0" borderId="5" xfId="0" applyNumberFormat="1" applyBorder="1"/>
    <xf numFmtId="0" fontId="2" fillId="3" borderId="6" xfId="0" applyFont="1" applyFill="1" applyBorder="1" applyAlignment="1">
      <alignment horizontal="center"/>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167" fontId="0" fillId="0" borderId="1" xfId="0" applyNumberFormat="1" applyBorder="1"/>
    <xf numFmtId="166" fontId="0" fillId="0" borderId="2" xfId="0" applyNumberFormat="1" applyBorder="1"/>
    <xf numFmtId="2" fontId="0" fillId="0" borderId="2" xfId="0" applyNumberFormat="1" applyBorder="1"/>
    <xf numFmtId="167" fontId="0" fillId="0" borderId="2" xfId="0" applyNumberFormat="1" applyBorder="1"/>
    <xf numFmtId="0" fontId="5" fillId="3" borderId="0" xfId="0" applyFont="1" applyFill="1" applyAlignment="1">
      <alignment horizontal="right"/>
    </xf>
    <xf numFmtId="0" fontId="5" fillId="3" borderId="0" xfId="0" applyFont="1" applyFill="1" applyAlignment="1">
      <alignment horizontal="center"/>
    </xf>
    <xf numFmtId="0" fontId="5" fillId="3" borderId="0" xfId="0" applyFont="1" applyFill="1"/>
    <xf numFmtId="0" fontId="2" fillId="2" borderId="6" xfId="0" applyFont="1" applyFill="1" applyBorder="1" applyAlignment="1">
      <alignment horizontal="center"/>
    </xf>
    <xf numFmtId="0" fontId="3" fillId="2" borderId="7"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165" fontId="0" fillId="0" borderId="3" xfId="0" applyNumberFormat="1" applyBorder="1"/>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167" fontId="0" fillId="0" borderId="0" xfId="0" applyNumberFormat="1" applyBorder="1"/>
    <xf numFmtId="2" fontId="0" fillId="0" borderId="0" xfId="0" applyNumberFormat="1" applyBorder="1"/>
    <xf numFmtId="0" fontId="0" fillId="0" borderId="6" xfId="0" applyBorder="1"/>
    <xf numFmtId="167" fontId="0" fillId="0" borderId="7" xfId="0" applyNumberFormat="1" applyBorder="1"/>
    <xf numFmtId="2" fontId="0" fillId="0" borderId="7" xfId="0" applyNumberFormat="1" applyBorder="1"/>
    <xf numFmtId="165" fontId="0" fillId="0" borderId="8" xfId="0" applyNumberFormat="1" applyBorder="1"/>
    <xf numFmtId="165" fontId="0" fillId="0" borderId="10" xfId="0" applyNumberFormat="1" applyBorder="1"/>
    <xf numFmtId="0" fontId="0" fillId="0" borderId="1" xfId="0" applyBorder="1"/>
    <xf numFmtId="0" fontId="0" fillId="4" borderId="0" xfId="0" applyFill="1" applyAlignment="1"/>
    <xf numFmtId="2" fontId="0" fillId="4" borderId="0" xfId="0" applyNumberFormat="1" applyFill="1" applyAlignment="1"/>
    <xf numFmtId="0" fontId="2" fillId="0" borderId="0" xfId="0" applyFont="1"/>
    <xf numFmtId="0" fontId="0" fillId="4" borderId="0" xfId="0" applyFill="1"/>
    <xf numFmtId="165" fontId="0" fillId="0" borderId="0" xfId="0" applyNumberFormat="1"/>
    <xf numFmtId="0" fontId="6" fillId="0" borderId="0" xfId="1" applyFont="1"/>
    <xf numFmtId="0" fontId="6" fillId="0" borderId="0" xfId="1"/>
    <xf numFmtId="2" fontId="6" fillId="0" borderId="0" xfId="1" applyNumberFormat="1"/>
    <xf numFmtId="167" fontId="6" fillId="0" borderId="0" xfId="1" applyNumberFormat="1"/>
    <xf numFmtId="0" fontId="2" fillId="0" borderId="0" xfId="1" applyFont="1" applyAlignment="1">
      <alignment horizontal="center"/>
    </xf>
    <xf numFmtId="2" fontId="6" fillId="4" borderId="11" xfId="1" applyNumberFormat="1" applyFill="1" applyBorder="1" applyAlignment="1">
      <alignment horizontal="center"/>
    </xf>
    <xf numFmtId="0" fontId="3" fillId="0" borderId="0" xfId="1" applyFont="1" applyAlignment="1">
      <alignment horizontal="center"/>
    </xf>
    <xf numFmtId="0" fontId="6" fillId="4" borderId="12" xfId="1" applyFill="1" applyBorder="1" applyAlignment="1">
      <alignment horizontal="center"/>
    </xf>
    <xf numFmtId="0" fontId="6" fillId="4" borderId="13" xfId="1" applyFill="1" applyBorder="1" applyAlignment="1">
      <alignment horizontal="center"/>
    </xf>
    <xf numFmtId="0" fontId="2" fillId="0" borderId="0" xfId="1" applyFont="1"/>
    <xf numFmtId="0" fontId="2" fillId="2" borderId="6" xfId="1" applyFont="1" applyFill="1" applyBorder="1" applyAlignment="1">
      <alignment horizontal="center"/>
    </xf>
    <xf numFmtId="0" fontId="3" fillId="2" borderId="7" xfId="1" applyFont="1" applyFill="1" applyBorder="1" applyAlignment="1">
      <alignment horizontal="center"/>
    </xf>
    <xf numFmtId="0" fontId="2" fillId="2" borderId="7" xfId="1" applyFont="1" applyFill="1" applyBorder="1" applyAlignment="1">
      <alignment horizontal="center"/>
    </xf>
    <xf numFmtId="0" fontId="2" fillId="2" borderId="8" xfId="1" applyFont="1" applyFill="1" applyBorder="1" applyAlignment="1">
      <alignment horizontal="center"/>
    </xf>
    <xf numFmtId="0" fontId="2" fillId="2" borderId="1" xfId="1" applyFont="1" applyFill="1" applyBorder="1" applyAlignment="1">
      <alignment horizontal="center"/>
    </xf>
    <xf numFmtId="0" fontId="2" fillId="2" borderId="2" xfId="1" applyFont="1" applyFill="1" applyBorder="1" applyAlignment="1">
      <alignment horizontal="center"/>
    </xf>
    <xf numFmtId="0" fontId="2" fillId="2" borderId="3" xfId="1" applyFont="1" applyFill="1" applyBorder="1" applyAlignment="1">
      <alignment horizontal="center"/>
    </xf>
    <xf numFmtId="167" fontId="6" fillId="0" borderId="2" xfId="1" applyNumberFormat="1" applyBorder="1"/>
    <xf numFmtId="165" fontId="6" fillId="0" borderId="2" xfId="1" applyNumberFormat="1" applyBorder="1"/>
    <xf numFmtId="2" fontId="6" fillId="0" borderId="2" xfId="1" applyNumberFormat="1" applyBorder="1"/>
    <xf numFmtId="164" fontId="6" fillId="0" borderId="3" xfId="1" applyNumberFormat="1" applyBorder="1"/>
    <xf numFmtId="164" fontId="6" fillId="0" borderId="0" xfId="1" applyNumberFormat="1"/>
    <xf numFmtId="0" fontId="2" fillId="3" borderId="6" xfId="1" applyFont="1" applyFill="1" applyBorder="1" applyAlignment="1">
      <alignment horizontal="center"/>
    </xf>
    <xf numFmtId="0" fontId="8" fillId="3" borderId="7" xfId="1" applyFont="1" applyFill="1" applyBorder="1" applyAlignment="1">
      <alignment horizontal="center"/>
    </xf>
    <xf numFmtId="0" fontId="6" fillId="3" borderId="7" xfId="1" applyFill="1" applyBorder="1" applyAlignment="1">
      <alignment horizontal="center"/>
    </xf>
    <xf numFmtId="0" fontId="2" fillId="3" borderId="7" xfId="1" applyFont="1" applyFill="1" applyBorder="1" applyAlignment="1">
      <alignment horizontal="center"/>
    </xf>
    <xf numFmtId="0" fontId="2" fillId="3" borderId="8" xfId="1" applyFont="1" applyFill="1" applyBorder="1" applyAlignment="1">
      <alignment horizontal="center"/>
    </xf>
    <xf numFmtId="0" fontId="6" fillId="3" borderId="1" xfId="1" applyFill="1" applyBorder="1" applyAlignment="1">
      <alignment horizontal="center"/>
    </xf>
    <xf numFmtId="0" fontId="6" fillId="3" borderId="2" xfId="1" applyFill="1" applyBorder="1" applyAlignment="1">
      <alignment horizontal="center"/>
    </xf>
    <xf numFmtId="0" fontId="6" fillId="3" borderId="3" xfId="1" applyFill="1" applyBorder="1" applyAlignment="1">
      <alignment horizontal="center"/>
    </xf>
    <xf numFmtId="167" fontId="6" fillId="0" borderId="1" xfId="1" applyNumberFormat="1" applyBorder="1"/>
    <xf numFmtId="166" fontId="6" fillId="0" borderId="2" xfId="1" applyNumberFormat="1" applyBorder="1"/>
    <xf numFmtId="0" fontId="5" fillId="3" borderId="0" xfId="1" applyFont="1" applyFill="1" applyAlignment="1">
      <alignment horizontal="right"/>
    </xf>
    <xf numFmtId="0" fontId="5" fillId="3" borderId="0" xfId="1" applyFont="1" applyFill="1" applyAlignment="1">
      <alignment horizontal="center"/>
    </xf>
    <xf numFmtId="0" fontId="5" fillId="3" borderId="0" xfId="1" applyFont="1" applyFill="1"/>
    <xf numFmtId="0" fontId="2" fillId="2" borderId="9" xfId="1" applyFont="1" applyFill="1" applyBorder="1" applyAlignment="1">
      <alignment horizontal="center"/>
    </xf>
    <xf numFmtId="0" fontId="2" fillId="2" borderId="0" xfId="1" applyFont="1" applyFill="1" applyBorder="1" applyAlignment="1">
      <alignment horizontal="center"/>
    </xf>
    <xf numFmtId="0" fontId="2" fillId="2" borderId="10" xfId="1" applyFont="1" applyFill="1" applyBorder="1" applyAlignment="1">
      <alignment horizontal="center"/>
    </xf>
    <xf numFmtId="0" fontId="6" fillId="4" borderId="6" xfId="1" applyFill="1" applyBorder="1"/>
    <xf numFmtId="167" fontId="6" fillId="0" borderId="7" xfId="1" applyNumberFormat="1" applyBorder="1"/>
    <xf numFmtId="165" fontId="6" fillId="0" borderId="7" xfId="1" applyNumberFormat="1" applyBorder="1"/>
    <xf numFmtId="2" fontId="6" fillId="0" borderId="7" xfId="1" applyNumberFormat="1" applyBorder="1"/>
    <xf numFmtId="164" fontId="6" fillId="0" borderId="8" xfId="1" applyNumberFormat="1" applyBorder="1"/>
    <xf numFmtId="2" fontId="6" fillId="4" borderId="9" xfId="1" applyNumberFormat="1" applyFill="1" applyBorder="1"/>
    <xf numFmtId="167" fontId="6" fillId="0" borderId="0" xfId="1" applyNumberFormat="1" applyBorder="1"/>
    <xf numFmtId="165" fontId="6" fillId="0" borderId="0" xfId="1" applyNumberFormat="1" applyBorder="1"/>
    <xf numFmtId="2" fontId="6" fillId="0" borderId="0" xfId="1" applyNumberFormat="1" applyBorder="1"/>
    <xf numFmtId="164" fontId="6" fillId="0" borderId="10" xfId="1" applyNumberFormat="1" applyBorder="1"/>
    <xf numFmtId="2" fontId="6" fillId="4" borderId="1" xfId="1" applyNumberFormat="1" applyFill="1" applyBorder="1"/>
    <xf numFmtId="2" fontId="6" fillId="0" borderId="14" xfId="1" applyNumberFormat="1" applyBorder="1"/>
    <xf numFmtId="164" fontId="6" fillId="0" borderId="14" xfId="1" applyNumberFormat="1" applyBorder="1"/>
    <xf numFmtId="0" fontId="2" fillId="0" borderId="0" xfId="1" applyFont="1" applyFill="1" applyBorder="1" applyAlignment="1">
      <alignment horizontal="center"/>
    </xf>
    <xf numFmtId="0" fontId="6" fillId="4" borderId="11" xfId="1" applyFill="1" applyBorder="1" applyAlignment="1">
      <alignment horizontal="center"/>
    </xf>
    <xf numFmtId="0" fontId="6" fillId="4" borderId="14" xfId="1" applyFill="1" applyBorder="1" applyAlignment="1">
      <alignment horizontal="center"/>
    </xf>
    <xf numFmtId="0" fontId="6" fillId="0" borderId="0" xfId="0" applyFont="1"/>
    <xf numFmtId="0" fontId="6" fillId="0" borderId="14" xfId="1" applyFill="1" applyBorder="1"/>
    <xf numFmtId="2" fontId="0" fillId="0" borderId="9" xfId="0" applyNumberFormat="1" applyBorder="1"/>
    <xf numFmtId="0" fontId="3" fillId="5" borderId="7" xfId="0" applyFont="1" applyFill="1" applyBorder="1" applyAlignment="1">
      <alignment horizontal="center"/>
    </xf>
  </cellXfs>
  <cellStyles count="2">
    <cellStyle name="Normal" xfId="0" builtinId="0"/>
    <cellStyle name="Normal 2" xfId="1" xr:uid="{00000000-0005-0000-0000-000001000000}"/>
  </cellStyles>
  <dxfs count="0"/>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768235358276302"/>
          <c:y val="0.16344809540592967"/>
          <c:w val="0.78431511420566913"/>
          <c:h val="0.59180923302605548"/>
        </c:manualLayout>
      </c:layout>
      <c:scatterChart>
        <c:scatterStyle val="lineMarker"/>
        <c:varyColors val="0"/>
        <c:ser>
          <c:idx val="0"/>
          <c:order val="0"/>
          <c:spPr>
            <a:ln w="38100">
              <a:solidFill>
                <a:srgbClr val="333300"/>
              </a:solidFill>
              <a:prstDash val="solid"/>
            </a:ln>
          </c:spPr>
          <c:marker>
            <c:symbol val="none"/>
          </c:marker>
          <c:dPt>
            <c:idx val="4"/>
            <c:bubble3D val="0"/>
            <c:spPr>
              <a:ln w="38100">
                <a:solidFill>
                  <a:srgbClr val="0000FF"/>
                </a:solidFill>
                <a:prstDash val="solid"/>
              </a:ln>
            </c:spPr>
            <c:extLst>
              <c:ext xmlns:c16="http://schemas.microsoft.com/office/drawing/2014/chart" uri="{C3380CC4-5D6E-409C-BE32-E72D297353CC}">
                <c16:uniqueId val="{00000001-4F11-41FD-A68A-272D0A231B89}"/>
              </c:ext>
            </c:extLst>
          </c:dPt>
          <c:xVal>
            <c:numRef>
              <c:f>'Basic Problem'!$AA$1:$AA$5</c:f>
              <c:numCache>
                <c:formatCode>General</c:formatCode>
                <c:ptCount val="5"/>
                <c:pt idx="0">
                  <c:v>10</c:v>
                </c:pt>
                <c:pt idx="1">
                  <c:v>15.346199186948194</c:v>
                </c:pt>
                <c:pt idx="2" formatCode="0.0">
                  <c:v>56.356697874612237</c:v>
                </c:pt>
                <c:pt idx="3">
                  <c:v>61.702897061560435</c:v>
                </c:pt>
                <c:pt idx="4">
                  <c:v>10</c:v>
                </c:pt>
              </c:numCache>
            </c:numRef>
          </c:xVal>
          <c:yVal>
            <c:numRef>
              <c:f>'Basic Problem'!$AB$1:$AB$5</c:f>
              <c:numCache>
                <c:formatCode>General</c:formatCode>
                <c:ptCount val="5"/>
                <c:pt idx="0" formatCode="0.00">
                  <c:v>2.7820663956493981</c:v>
                </c:pt>
                <c:pt idx="1">
                  <c:v>1</c:v>
                </c:pt>
                <c:pt idx="2">
                  <c:v>1</c:v>
                </c:pt>
                <c:pt idx="3" formatCode="0.00">
                  <c:v>2.7820663956493981</c:v>
                </c:pt>
                <c:pt idx="4">
                  <c:v>2.7820663956493981</c:v>
                </c:pt>
              </c:numCache>
            </c:numRef>
          </c:yVal>
          <c:smooth val="0"/>
          <c:extLst>
            <c:ext xmlns:c16="http://schemas.microsoft.com/office/drawing/2014/chart" uri="{C3380CC4-5D6E-409C-BE32-E72D297353CC}">
              <c16:uniqueId val="{00000002-4F11-41FD-A68A-272D0A231B89}"/>
            </c:ext>
          </c:extLst>
        </c:ser>
        <c:dLbls>
          <c:showLegendKey val="0"/>
          <c:showVal val="0"/>
          <c:showCatName val="0"/>
          <c:showSerName val="0"/>
          <c:showPercent val="0"/>
          <c:showBubbleSize val="0"/>
        </c:dLbls>
        <c:axId val="445999696"/>
        <c:axId val="445998128"/>
      </c:scatterChart>
      <c:valAx>
        <c:axId val="445999696"/>
        <c:scaling>
          <c:orientation val="minMax"/>
          <c:min val="0"/>
        </c:scaling>
        <c:delete val="0"/>
        <c:axPos val="b"/>
        <c:majorGridlines>
          <c:spPr>
            <a:ln w="3175">
              <a:solidFill>
                <a:srgbClr val="969696"/>
              </a:solidFill>
              <a:prstDash val="solid"/>
            </a:ln>
          </c:spPr>
        </c:majorGridlines>
        <c:minorGridlines>
          <c:spPr>
            <a:ln w="3175">
              <a:solidFill>
                <a:srgbClr val="C0C0C0"/>
              </a:solidFill>
              <a:prstDash val="solid"/>
            </a:ln>
          </c:spPr>
        </c:minorGridlines>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445998128"/>
        <c:crossesAt val="-99"/>
        <c:crossBetween val="midCat"/>
      </c:valAx>
      <c:valAx>
        <c:axId val="445998128"/>
        <c:scaling>
          <c:orientation val="minMax"/>
          <c:min val="0"/>
        </c:scaling>
        <c:delete val="0"/>
        <c:axPos val="l"/>
        <c:majorGridlines>
          <c:spPr>
            <a:ln w="3175">
              <a:solidFill>
                <a:srgbClr val="969696"/>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445999696"/>
        <c:crosses val="autoZero"/>
        <c:crossBetween val="midCat"/>
        <c:minorUnit val="0.2"/>
      </c:valAx>
      <c:spPr>
        <a:solidFill>
          <a:srgbClr val="FFFFFF"/>
        </a:solidFill>
        <a:ln w="3175">
          <a:solidFill>
            <a:srgbClr val="00000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576148436651827"/>
          <c:y val="3.351963353335824E-2"/>
          <c:w val="0.67847926148293203"/>
          <c:h val="0.76815642458100564"/>
        </c:manualLayout>
      </c:layout>
      <c:scatterChart>
        <c:scatterStyle val="lineMarker"/>
        <c:varyColors val="0"/>
        <c:ser>
          <c:idx val="0"/>
          <c:order val="0"/>
          <c:tx>
            <c:v>Depth</c:v>
          </c:tx>
          <c:spPr>
            <a:ln w="38100">
              <a:solidFill>
                <a:schemeClr val="accent6">
                  <a:lumMod val="75000"/>
                </a:schemeClr>
              </a:solidFill>
            </a:ln>
          </c:spPr>
          <c:marker>
            <c:symbol val="none"/>
          </c:marker>
          <c:xVal>
            <c:numRef>
              <c:f>'Range of Widths'!$Z$51:$Z$100</c:f>
              <c:numCache>
                <c:formatCode>0.00</c:formatCode>
                <c:ptCount val="50"/>
                <c:pt idx="0" formatCode="General">
                  <c:v>2</c:v>
                </c:pt>
                <c:pt idx="1">
                  <c:v>2.1057941472662258</c:v>
                </c:pt>
                <c:pt idx="2">
                  <c:v>2.2171844953303457</c:v>
                </c:pt>
                <c:pt idx="3">
                  <c:v>2.3344670668380312</c:v>
                </c:pt>
                <c:pt idx="4">
                  <c:v>2.4579535431666395</c:v>
                </c:pt>
                <c:pt idx="5">
                  <c:v>2.5879720927262961</c:v>
                </c:pt>
                <c:pt idx="6">
                  <c:v>2.7248682430756803</c:v>
                </c:pt>
                <c:pt idx="7">
                  <c:v>2.8690057991701856</c:v>
                </c:pt>
                <c:pt idx="8">
                  <c:v>3.0207678101827189</c:v>
                </c:pt>
                <c:pt idx="9">
                  <c:v>3.1805575874664913</c:v>
                </c:pt>
                <c:pt idx="10">
                  <c:v>3.3487997763650621</c:v>
                </c:pt>
                <c:pt idx="11">
                  <c:v>3.5259414847179968</c:v>
                </c:pt>
                <c:pt idx="12">
                  <c:v>3.7124534710611723</c:v>
                </c:pt>
                <c:pt idx="13">
                  <c:v>3.9088313956794005</c:v>
                </c:pt>
                <c:pt idx="14">
                  <c:v>4.1155971378360769</c:v>
                </c:pt>
                <c:pt idx="15">
                  <c:v>4.3333001826804205</c:v>
                </c:pt>
                <c:pt idx="16">
                  <c:v>4.5625190815180483</c:v>
                </c:pt>
                <c:pt idx="17">
                  <c:v>4.8038629893255909</c:v>
                </c:pt>
                <c:pt idx="18">
                  <c:v>5.0579732835953326</c:v>
                </c:pt>
                <c:pt idx="19">
                  <c:v>5.325525268811993</c:v>
                </c:pt>
                <c:pt idx="20">
                  <c:v>5.6072299710913445</c:v>
                </c:pt>
                <c:pt idx="21">
                  <c:v>5.9038360277499606</c:v>
                </c:pt>
                <c:pt idx="22">
                  <c:v>6.2161316768276755</c:v>
                </c:pt>
                <c:pt idx="23">
                  <c:v>6.5449468518499545</c:v>
                </c:pt>
                <c:pt idx="24">
                  <c:v>6.8911553873970721</c:v>
                </c:pt>
                <c:pt idx="25">
                  <c:v>7.2556773413414382</c:v>
                </c:pt>
                <c:pt idx="26">
                  <c:v>7.6394814399244853</c:v>
                </c:pt>
                <c:pt idx="27">
                  <c:v>8.0435876521709702</c:v>
                </c:pt>
                <c:pt idx="28">
                  <c:v>8.4690699004822552</c:v>
                </c:pt>
                <c:pt idx="29">
                  <c:v>8.9170589146120456</c:v>
                </c:pt>
                <c:pt idx="30">
                  <c:v>9.3887452366090844</c:v>
                </c:pt>
                <c:pt idx="31">
                  <c:v>9.8853823847125337</c:v>
                </c:pt>
                <c:pt idx="32">
                  <c:v>10.40829018460815</c:v>
                </c:pt>
                <c:pt idx="33">
                  <c:v>10.958858276898173</c:v>
                </c:pt>
                <c:pt idx="34">
                  <c:v>11.538549810106105</c:v>
                </c:pt>
                <c:pt idx="35">
                  <c:v>12.148905329030628</c:v>
                </c:pt>
                <c:pt idx="36">
                  <c:v>12.791546868782079</c:v>
                </c:pt>
                <c:pt idx="37">
                  <c:v>13.46818226538146</c:v>
                </c:pt>
                <c:pt idx="38">
                  <c:v>14.180609694377528</c:v>
                </c:pt>
                <c:pt idx="39">
                  <c:v>14.930722449543451</c:v>
                </c:pt>
                <c:pt idx="40">
                  <c:v>15.720513974352523</c:v>
                </c:pt>
                <c:pt idx="41">
                  <c:v>16.55208315960423</c:v>
                </c:pt>
                <c:pt idx="42">
                  <c:v>17.427639921279223</c:v>
                </c:pt>
                <c:pt idx="43">
                  <c:v>18.349511073446507</c:v>
                </c:pt>
                <c:pt idx="44">
                  <c:v>19.320146511830227</c:v>
                </c:pt>
                <c:pt idx="45">
                  <c:v>20.342125724469039</c:v>
                </c:pt>
                <c:pt idx="46">
                  <c:v>21.418164646770318</c:v>
                </c:pt>
                <c:pt idx="47">
                  <c:v>22.551122879176663</c:v>
                </c:pt>
                <c:pt idx="48">
                  <c:v>23.744011286625849</c:v>
                </c:pt>
                <c:pt idx="49">
                  <c:v>24.999999999999961</c:v>
                </c:pt>
              </c:numCache>
            </c:numRef>
          </c:xVal>
          <c:yVal>
            <c:numRef>
              <c:f>'Range of Widths'!$AA$51:$AA$100</c:f>
              <c:numCache>
                <c:formatCode>0.00</c:formatCode>
                <c:ptCount val="50"/>
                <c:pt idx="0">
                  <c:v>1.367753448423374</c:v>
                </c:pt>
                <c:pt idx="1">
                  <c:v>1.3506762561433334</c:v>
                </c:pt>
                <c:pt idx="2">
                  <c:v>1.3329694770834475</c:v>
                </c:pt>
                <c:pt idx="3">
                  <c:v>1.3146289431017262</c:v>
                </c:pt>
                <c:pt idx="4">
                  <c:v>1.2956530582647152</c:v>
                </c:pt>
                <c:pt idx="5">
                  <c:v>1.2760431188904977</c:v>
                </c:pt>
                <c:pt idx="6">
                  <c:v>1.2558036407713244</c:v>
                </c:pt>
                <c:pt idx="7">
                  <c:v>1.2349426871927989</c:v>
                </c:pt>
                <c:pt idx="8">
                  <c:v>1.213472189718529</c:v>
                </c:pt>
                <c:pt idx="9">
                  <c:v>1.1914082519697295</c:v>
                </c:pt>
                <c:pt idx="10">
                  <c:v>1.1687714248871759</c:v>
                </c:pt>
                <c:pt idx="11">
                  <c:v>1.1455869403429981</c:v>
                </c:pt>
                <c:pt idx="12">
                  <c:v>1.1218848886347348</c:v>
                </c:pt>
                <c:pt idx="13">
                  <c:v>1.0977003245410935</c:v>
                </c:pt>
                <c:pt idx="14">
                  <c:v>1.0730732864701087</c:v>
                </c:pt>
                <c:pt idx="15">
                  <c:v>1.0480487140139521</c:v>
                </c:pt>
                <c:pt idx="16">
                  <c:v>1.0226762511469547</c:v>
                </c:pt>
                <c:pt idx="17">
                  <c:v>0.99700992551233425</c:v>
                </c:pt>
                <c:pt idx="18">
                  <c:v>0.971107698786558</c:v>
                </c:pt>
                <c:pt idx="19">
                  <c:v>0.94503088889559439</c:v>
                </c:pt>
                <c:pt idx="20">
                  <c:v>0.91884347162112734</c:v>
                </c:pt>
                <c:pt idx="21">
                  <c:v>0.89261127643371685</c:v>
                </c:pt>
                <c:pt idx="22">
                  <c:v>0.86640109862050707</c:v>
                </c:pt>
                <c:pt idx="23">
                  <c:v>0.84027975622950846</c:v>
                </c:pt>
                <c:pt idx="24">
                  <c:v>0.81431312530540279</c:v>
                </c:pt>
                <c:pt idx="25">
                  <c:v>0.78856518970879486</c:v>
                </c:pt>
                <c:pt idx="26">
                  <c:v>0.76309714205710721</c:v>
                </c:pt>
                <c:pt idx="27">
                  <c:v>0.73796656985203146</c:v>
                </c:pt>
                <c:pt idx="28">
                  <c:v>0.71322675584434791</c:v>
                </c:pt>
                <c:pt idx="29">
                  <c:v>0.68892611462264852</c:v>
                </c:pt>
                <c:pt idx="30">
                  <c:v>0.66510777902870655</c:v>
                </c:pt>
                <c:pt idx="31">
                  <c:v>0.64180934115576382</c:v>
                </c:pt>
                <c:pt idx="32">
                  <c:v>0.61906274422911867</c:v>
                </c:pt>
                <c:pt idx="33">
                  <c:v>0.59689431432885631</c:v>
                </c:pt>
                <c:pt idx="34">
                  <c:v>0.57532491520893037</c:v>
                </c:pt>
                <c:pt idx="35">
                  <c:v>0.55437020566006623</c:v>
                </c:pt>
                <c:pt idx="36">
                  <c:v>0.53404097697550967</c:v>
                </c:pt>
                <c:pt idx="37">
                  <c:v>0.51434354792513226</c:v>
                </c:pt>
                <c:pt idx="38">
                  <c:v>0.49528019590316491</c:v>
                </c:pt>
                <c:pt idx="39">
                  <c:v>0.47684960519757241</c:v>
                </c:pt>
                <c:pt idx="40">
                  <c:v>0.45904731623802852</c:v>
                </c:pt>
                <c:pt idx="41">
                  <c:v>0.44186616285776653</c:v>
                </c:pt>
                <c:pt idx="42">
                  <c:v>0.42529668776352347</c:v>
                </c:pt>
                <c:pt idx="43">
                  <c:v>0.40932752933780459</c:v>
                </c:pt>
                <c:pt idx="44">
                  <c:v>0.39394577546652382</c:v>
                </c:pt>
                <c:pt idx="45">
                  <c:v>0.37913728222708271</c:v>
                </c:pt>
                <c:pt idx="46">
                  <c:v>0.36488695697375201</c:v>
                </c:pt>
                <c:pt idx="47">
                  <c:v>0.35117900664192608</c:v>
                </c:pt>
                <c:pt idx="48">
                  <c:v>0.33799715300635719</c:v>
                </c:pt>
                <c:pt idx="49">
                  <c:v>0.32532481722799328</c:v>
                </c:pt>
              </c:numCache>
            </c:numRef>
          </c:yVal>
          <c:smooth val="0"/>
          <c:extLst>
            <c:ext xmlns:c16="http://schemas.microsoft.com/office/drawing/2014/chart" uri="{C3380CC4-5D6E-409C-BE32-E72D297353CC}">
              <c16:uniqueId val="{00000000-D1A6-41FA-8243-01361AAF0443}"/>
            </c:ext>
          </c:extLst>
        </c:ser>
        <c:ser>
          <c:idx val="2"/>
          <c:order val="2"/>
          <c:spPr>
            <a:ln>
              <a:noFill/>
            </a:ln>
          </c:spPr>
          <c:marker>
            <c:symbol val="circle"/>
            <c:size val="10"/>
            <c:spPr>
              <a:solidFill>
                <a:sysClr val="window" lastClr="FFFFFF"/>
              </a:solidFill>
              <a:ln w="38100">
                <a:solidFill>
                  <a:srgbClr val="F79646">
                    <a:lumMod val="75000"/>
                  </a:srgbClr>
                </a:solidFill>
              </a:ln>
            </c:spPr>
          </c:marker>
          <c:xVal>
            <c:numRef>
              <c:f>'Range of Widths'!$Z$45</c:f>
              <c:numCache>
                <c:formatCode>General</c:formatCode>
                <c:ptCount val="1"/>
                <c:pt idx="0">
                  <c:v>12.5</c:v>
                </c:pt>
              </c:numCache>
            </c:numRef>
          </c:xVal>
          <c:yVal>
            <c:numRef>
              <c:f>'Range of Widths'!$AA$45</c:f>
              <c:numCache>
                <c:formatCode>0.00</c:formatCode>
                <c:ptCount val="1"/>
                <c:pt idx="0">
                  <c:v>0.54305626929378525</c:v>
                </c:pt>
              </c:numCache>
            </c:numRef>
          </c:yVal>
          <c:smooth val="0"/>
          <c:extLst>
            <c:ext xmlns:c16="http://schemas.microsoft.com/office/drawing/2014/chart" uri="{C3380CC4-5D6E-409C-BE32-E72D297353CC}">
              <c16:uniqueId val="{00000001-D1A6-41FA-8243-01361AAF0443}"/>
            </c:ext>
          </c:extLst>
        </c:ser>
        <c:dLbls>
          <c:showLegendKey val="0"/>
          <c:showVal val="0"/>
          <c:showCatName val="0"/>
          <c:showSerName val="0"/>
          <c:showPercent val="0"/>
          <c:showBubbleSize val="0"/>
        </c:dLbls>
        <c:axId val="445998912"/>
        <c:axId val="445998520"/>
      </c:scatterChart>
      <c:scatterChart>
        <c:scatterStyle val="lineMarker"/>
        <c:varyColors val="0"/>
        <c:ser>
          <c:idx val="1"/>
          <c:order val="1"/>
          <c:tx>
            <c:v>Slope</c:v>
          </c:tx>
          <c:spPr>
            <a:ln w="38100">
              <a:solidFill>
                <a:schemeClr val="tx2">
                  <a:lumMod val="75000"/>
                </a:schemeClr>
              </a:solidFill>
            </a:ln>
          </c:spPr>
          <c:marker>
            <c:symbol val="none"/>
          </c:marker>
          <c:xVal>
            <c:numRef>
              <c:f>'Range of Widths'!$Z$51:$Z$100</c:f>
              <c:numCache>
                <c:formatCode>0.00</c:formatCode>
                <c:ptCount val="50"/>
                <c:pt idx="0" formatCode="General">
                  <c:v>2</c:v>
                </c:pt>
                <c:pt idx="1">
                  <c:v>2.1057941472662258</c:v>
                </c:pt>
                <c:pt idx="2">
                  <c:v>2.2171844953303457</c:v>
                </c:pt>
                <c:pt idx="3">
                  <c:v>2.3344670668380312</c:v>
                </c:pt>
                <c:pt idx="4">
                  <c:v>2.4579535431666395</c:v>
                </c:pt>
                <c:pt idx="5">
                  <c:v>2.5879720927262961</c:v>
                </c:pt>
                <c:pt idx="6">
                  <c:v>2.7248682430756803</c:v>
                </c:pt>
                <c:pt idx="7">
                  <c:v>2.8690057991701856</c:v>
                </c:pt>
                <c:pt idx="8">
                  <c:v>3.0207678101827189</c:v>
                </c:pt>
                <c:pt idx="9">
                  <c:v>3.1805575874664913</c:v>
                </c:pt>
                <c:pt idx="10">
                  <c:v>3.3487997763650621</c:v>
                </c:pt>
                <c:pt idx="11">
                  <c:v>3.5259414847179968</c:v>
                </c:pt>
                <c:pt idx="12">
                  <c:v>3.7124534710611723</c:v>
                </c:pt>
                <c:pt idx="13">
                  <c:v>3.9088313956794005</c:v>
                </c:pt>
                <c:pt idx="14">
                  <c:v>4.1155971378360769</c:v>
                </c:pt>
                <c:pt idx="15">
                  <c:v>4.3333001826804205</c:v>
                </c:pt>
                <c:pt idx="16">
                  <c:v>4.5625190815180483</c:v>
                </c:pt>
                <c:pt idx="17">
                  <c:v>4.8038629893255909</c:v>
                </c:pt>
                <c:pt idx="18">
                  <c:v>5.0579732835953326</c:v>
                </c:pt>
                <c:pt idx="19">
                  <c:v>5.325525268811993</c:v>
                </c:pt>
                <c:pt idx="20">
                  <c:v>5.6072299710913445</c:v>
                </c:pt>
                <c:pt idx="21">
                  <c:v>5.9038360277499606</c:v>
                </c:pt>
                <c:pt idx="22">
                  <c:v>6.2161316768276755</c:v>
                </c:pt>
                <c:pt idx="23">
                  <c:v>6.5449468518499545</c:v>
                </c:pt>
                <c:pt idx="24">
                  <c:v>6.8911553873970721</c:v>
                </c:pt>
                <c:pt idx="25">
                  <c:v>7.2556773413414382</c:v>
                </c:pt>
                <c:pt idx="26">
                  <c:v>7.6394814399244853</c:v>
                </c:pt>
                <c:pt idx="27">
                  <c:v>8.0435876521709702</c:v>
                </c:pt>
                <c:pt idx="28">
                  <c:v>8.4690699004822552</c:v>
                </c:pt>
                <c:pt idx="29">
                  <c:v>8.9170589146120456</c:v>
                </c:pt>
                <c:pt idx="30">
                  <c:v>9.3887452366090844</c:v>
                </c:pt>
                <c:pt idx="31">
                  <c:v>9.8853823847125337</c:v>
                </c:pt>
                <c:pt idx="32">
                  <c:v>10.40829018460815</c:v>
                </c:pt>
                <c:pt idx="33">
                  <c:v>10.958858276898173</c:v>
                </c:pt>
                <c:pt idx="34">
                  <c:v>11.538549810106105</c:v>
                </c:pt>
                <c:pt idx="35">
                  <c:v>12.148905329030628</c:v>
                </c:pt>
                <c:pt idx="36">
                  <c:v>12.791546868782079</c:v>
                </c:pt>
                <c:pt idx="37">
                  <c:v>13.46818226538146</c:v>
                </c:pt>
                <c:pt idx="38">
                  <c:v>14.180609694377528</c:v>
                </c:pt>
                <c:pt idx="39">
                  <c:v>14.930722449543451</c:v>
                </c:pt>
                <c:pt idx="40">
                  <c:v>15.720513974352523</c:v>
                </c:pt>
                <c:pt idx="41">
                  <c:v>16.55208315960423</c:v>
                </c:pt>
                <c:pt idx="42">
                  <c:v>17.427639921279223</c:v>
                </c:pt>
                <c:pt idx="43">
                  <c:v>18.349511073446507</c:v>
                </c:pt>
                <c:pt idx="44">
                  <c:v>19.320146511830227</c:v>
                </c:pt>
                <c:pt idx="45">
                  <c:v>20.342125724469039</c:v>
                </c:pt>
                <c:pt idx="46">
                  <c:v>21.418164646770318</c:v>
                </c:pt>
                <c:pt idx="47">
                  <c:v>22.551122879176663</c:v>
                </c:pt>
                <c:pt idx="48">
                  <c:v>23.744011286625849</c:v>
                </c:pt>
                <c:pt idx="49">
                  <c:v>24.999999999999961</c:v>
                </c:pt>
              </c:numCache>
            </c:numRef>
          </c:xVal>
          <c:yVal>
            <c:numRef>
              <c:f>'Range of Widths'!$AB$51:$AB$100</c:f>
              <c:numCache>
                <c:formatCode>0.00000</c:formatCode>
                <c:ptCount val="50"/>
                <c:pt idx="0">
                  <c:v>2.5514466836275766E-3</c:v>
                </c:pt>
                <c:pt idx="1">
                  <c:v>2.5837057430508855E-3</c:v>
                </c:pt>
                <c:pt idx="2">
                  <c:v>2.6180269390981199E-3</c:v>
                </c:pt>
                <c:pt idx="3">
                  <c:v>2.6545513228746569E-3</c:v>
                </c:pt>
                <c:pt idx="4">
                  <c:v>2.6934293696445765E-3</c:v>
                </c:pt>
                <c:pt idx="5">
                  <c:v>2.7348213773797001E-3</c:v>
                </c:pt>
                <c:pt idx="6">
                  <c:v>2.7788978202488469E-3</c:v>
                </c:pt>
                <c:pt idx="7">
                  <c:v>2.8258396411356547E-3</c:v>
                </c:pt>
                <c:pt idx="8">
                  <c:v>2.8758384654941822E-3</c:v>
                </c:pt>
                <c:pt idx="9">
                  <c:v>2.9290967174605944E-3</c:v>
                </c:pt>
                <c:pt idx="10">
                  <c:v>2.985827618378737E-3</c:v>
                </c:pt>
                <c:pt idx="11">
                  <c:v>3.0462550480499888E-3</c:v>
                </c:pt>
                <c:pt idx="12">
                  <c:v>3.110613250390431E-3</c:v>
                </c:pt>
                <c:pt idx="13">
                  <c:v>3.1791463680753947E-3</c:v>
                </c:pt>
                <c:pt idx="14">
                  <c:v>3.2521077954326743E-3</c:v>
                </c:pt>
                <c:pt idx="15">
                  <c:v>3.3297593454740338E-3</c:v>
                </c:pt>
                <c:pt idx="16">
                  <c:v>3.4123702355326659E-3</c:v>
                </c:pt>
                <c:pt idx="17">
                  <c:v>3.5002159062826983E-3</c:v>
                </c:pt>
                <c:pt idx="18">
                  <c:v>3.5935767004634019E-3</c:v>
                </c:pt>
                <c:pt idx="19">
                  <c:v>3.6927364396292964E-3</c:v>
                </c:pt>
                <c:pt idx="20">
                  <c:v>3.7979809486408745E-3</c:v>
                </c:pt>
                <c:pt idx="21">
                  <c:v>3.9095965871537809E-3</c:v>
                </c:pt>
                <c:pt idx="22">
                  <c:v>4.0278688537641666E-3</c:v>
                </c:pt>
                <c:pt idx="23">
                  <c:v>4.15308113057549E-3</c:v>
                </c:pt>
                <c:pt idx="24">
                  <c:v>4.2855136329700864E-3</c:v>
                </c:pt>
                <c:pt idx="25">
                  <c:v>4.4254426210393952E-3</c:v>
                </c:pt>
                <c:pt idx="26">
                  <c:v>4.5731399158461233E-3</c:v>
                </c:pt>
                <c:pt idx="27">
                  <c:v>4.728872746519521E-3</c:v>
                </c:pt>
                <c:pt idx="28">
                  <c:v>4.8929039347289519E-3</c:v>
                </c:pt>
                <c:pt idx="29">
                  <c:v>5.0654924032722459E-3</c:v>
                </c:pt>
                <c:pt idx="30">
                  <c:v>5.2468939773168115E-3</c:v>
                </c:pt>
                <c:pt idx="31">
                  <c:v>5.4373624319435905E-3</c:v>
                </c:pt>
                <c:pt idx="32">
                  <c:v>5.6371507292651115E-3</c:v>
                </c:pt>
                <c:pt idx="33">
                  <c:v>5.8465123830824381E-3</c:v>
                </c:pt>
                <c:pt idx="34">
                  <c:v>6.0657028887265464E-3</c:v>
                </c:pt>
                <c:pt idx="35">
                  <c:v>6.2949811597608945E-3</c:v>
                </c:pt>
                <c:pt idx="36">
                  <c:v>6.5346109205870811E-3</c:v>
                </c:pt>
                <c:pt idx="37">
                  <c:v>6.7848620134977524E-3</c:v>
                </c:pt>
                <c:pt idx="38">
                  <c:v>7.0460115891722245E-3</c:v>
                </c:pt>
                <c:pt idx="39">
                  <c:v>7.3183451599745149E-3</c:v>
                </c:pt>
                <c:pt idx="40">
                  <c:v>7.602157504895791E-3</c:v>
                </c:pt>
                <c:pt idx="41">
                  <c:v>7.897753423060325E-3</c:v>
                </c:pt>
                <c:pt idx="42">
                  <c:v>8.2054483391221181E-3</c:v>
                </c:pt>
                <c:pt idx="43">
                  <c:v>8.5255687685697468E-3</c:v>
                </c:pt>
                <c:pt idx="44">
                  <c:v>8.8584526540407098E-3</c:v>
                </c:pt>
                <c:pt idx="45">
                  <c:v>9.2044495854349002E-3</c:v>
                </c:pt>
                <c:pt idx="46">
                  <c:v>9.5639209171709989E-3</c:v>
                </c:pt>
                <c:pt idx="47">
                  <c:v>9.937239795620615E-3</c:v>
                </c:pt>
                <c:pt idx="48">
                  <c:v>1.0324791108836738E-2</c:v>
                </c:pt>
                <c:pt idx="49">
                  <c:v>1.0726971369385357E-2</c:v>
                </c:pt>
              </c:numCache>
            </c:numRef>
          </c:yVal>
          <c:smooth val="0"/>
          <c:extLst>
            <c:ext xmlns:c16="http://schemas.microsoft.com/office/drawing/2014/chart" uri="{C3380CC4-5D6E-409C-BE32-E72D297353CC}">
              <c16:uniqueId val="{00000002-D1A6-41FA-8243-01361AAF0443}"/>
            </c:ext>
          </c:extLst>
        </c:ser>
        <c:ser>
          <c:idx val="3"/>
          <c:order val="3"/>
          <c:spPr>
            <a:ln>
              <a:noFill/>
            </a:ln>
          </c:spPr>
          <c:marker>
            <c:symbol val="circle"/>
            <c:size val="10"/>
            <c:spPr>
              <a:solidFill>
                <a:sysClr val="window" lastClr="FFFFFF"/>
              </a:solidFill>
              <a:ln w="38100">
                <a:solidFill>
                  <a:schemeClr val="tx2">
                    <a:lumMod val="75000"/>
                  </a:schemeClr>
                </a:solidFill>
              </a:ln>
            </c:spPr>
          </c:marker>
          <c:xVal>
            <c:numRef>
              <c:f>'Range of Widths'!$Z$46</c:f>
              <c:numCache>
                <c:formatCode>General</c:formatCode>
                <c:ptCount val="1"/>
                <c:pt idx="0">
                  <c:v>12.5</c:v>
                </c:pt>
              </c:numCache>
            </c:numRef>
          </c:xVal>
          <c:yVal>
            <c:numRef>
              <c:f>'Range of Widths'!$AA$46</c:f>
              <c:numCache>
                <c:formatCode>0.00000</c:formatCode>
                <c:ptCount val="1"/>
                <c:pt idx="0">
                  <c:v>6.4261296615509599E-3</c:v>
                </c:pt>
              </c:numCache>
            </c:numRef>
          </c:yVal>
          <c:smooth val="0"/>
          <c:extLst>
            <c:ext xmlns:c16="http://schemas.microsoft.com/office/drawing/2014/chart" uri="{C3380CC4-5D6E-409C-BE32-E72D297353CC}">
              <c16:uniqueId val="{00000003-D1A6-41FA-8243-01361AAF0443}"/>
            </c:ext>
          </c:extLst>
        </c:ser>
        <c:ser>
          <c:idx val="4"/>
          <c:order val="4"/>
          <c:marker>
            <c:symbol val="none"/>
          </c:marker>
          <c:xVal>
            <c:numRef>
              <c:f>'Range of Widths'!$Z$41:$Z$42</c:f>
              <c:numCache>
                <c:formatCode>General</c:formatCode>
                <c:ptCount val="2"/>
                <c:pt idx="0">
                  <c:v>0</c:v>
                </c:pt>
                <c:pt idx="1">
                  <c:v>25</c:v>
                </c:pt>
              </c:numCache>
            </c:numRef>
          </c:xVal>
          <c:yVal>
            <c:numRef>
              <c:f>'Range of Widths'!$AA$41:$AA$42</c:f>
              <c:numCache>
                <c:formatCode>General</c:formatCode>
                <c:ptCount val="2"/>
                <c:pt idx="0">
                  <c:v>7.0000000000000001E-3</c:v>
                </c:pt>
                <c:pt idx="1">
                  <c:v>7.0000000000000001E-3</c:v>
                </c:pt>
              </c:numCache>
            </c:numRef>
          </c:yVal>
          <c:smooth val="0"/>
          <c:extLst>
            <c:ext xmlns:c16="http://schemas.microsoft.com/office/drawing/2014/chart" uri="{C3380CC4-5D6E-409C-BE32-E72D297353CC}">
              <c16:uniqueId val="{00000004-D1A6-41FA-8243-01361AAF0443}"/>
            </c:ext>
          </c:extLst>
        </c:ser>
        <c:dLbls>
          <c:showLegendKey val="0"/>
          <c:showVal val="0"/>
          <c:showCatName val="0"/>
          <c:showSerName val="0"/>
          <c:showPercent val="0"/>
          <c:showBubbleSize val="0"/>
        </c:dLbls>
        <c:axId val="445765248"/>
        <c:axId val="445757800"/>
      </c:scatterChart>
      <c:valAx>
        <c:axId val="445998912"/>
        <c:scaling>
          <c:orientation val="minMax"/>
          <c:max val="25"/>
          <c:min val="0"/>
        </c:scaling>
        <c:delete val="0"/>
        <c:axPos val="b"/>
        <c:majorGridlines>
          <c:spPr>
            <a:ln>
              <a:solidFill>
                <a:schemeClr val="bg1">
                  <a:lumMod val="75000"/>
                </a:schemeClr>
              </a:solidFill>
            </a:ln>
          </c:spPr>
        </c:majorGridlines>
        <c:title>
          <c:tx>
            <c:rich>
              <a:bodyPr/>
              <a:lstStyle/>
              <a:p>
                <a:pPr>
                  <a:defRPr sz="1600" b="0" i="0" u="none" strike="noStrike" baseline="0">
                    <a:solidFill>
                      <a:srgbClr val="000000"/>
                    </a:solidFill>
                    <a:latin typeface="Calibri"/>
                    <a:ea typeface="Calibri"/>
                    <a:cs typeface="Calibri"/>
                  </a:defRPr>
                </a:pPr>
                <a:r>
                  <a:rPr lang="en-US" sz="1600"/>
                  <a:t>Bottom Width (m)</a:t>
                </a:r>
              </a:p>
            </c:rich>
          </c:tx>
          <c:overlay val="0"/>
        </c:title>
        <c:numFmt formatCode="General" sourceLinked="1"/>
        <c:majorTickMark val="out"/>
        <c:minorTickMark val="none"/>
        <c:tickLblPos val="nextTo"/>
        <c:spPr>
          <a:ln w="15875">
            <a:solidFill>
              <a:schemeClr val="tx1"/>
            </a:solidFill>
          </a:ln>
        </c:spPr>
        <c:txPr>
          <a:bodyPr rot="0" vert="horz"/>
          <a:lstStyle/>
          <a:p>
            <a:pPr>
              <a:defRPr sz="1400" b="0" i="0" u="none" strike="noStrike" baseline="0">
                <a:solidFill>
                  <a:srgbClr val="000000"/>
                </a:solidFill>
                <a:latin typeface="Calibri"/>
                <a:ea typeface="Calibri"/>
                <a:cs typeface="Calibri"/>
              </a:defRPr>
            </a:pPr>
            <a:endParaRPr lang="en-US"/>
          </a:p>
        </c:txPr>
        <c:crossAx val="445998520"/>
        <c:crosses val="autoZero"/>
        <c:crossBetween val="midCat"/>
      </c:valAx>
      <c:valAx>
        <c:axId val="445998520"/>
        <c:scaling>
          <c:orientation val="minMax"/>
          <c:max val="1.4"/>
          <c:min val="0"/>
        </c:scaling>
        <c:delete val="0"/>
        <c:axPos val="l"/>
        <c:majorGridlines>
          <c:spPr>
            <a:ln>
              <a:solidFill>
                <a:schemeClr val="bg1">
                  <a:lumMod val="75000"/>
                </a:schemeClr>
              </a:solidFill>
            </a:ln>
          </c:spPr>
        </c:majorGridlines>
        <c:title>
          <c:tx>
            <c:rich>
              <a:bodyPr/>
              <a:lstStyle/>
              <a:p>
                <a:pPr>
                  <a:defRPr sz="1600" b="0" i="0" u="none" strike="noStrike" baseline="0">
                    <a:solidFill>
                      <a:schemeClr val="accent6">
                        <a:lumMod val="75000"/>
                      </a:schemeClr>
                    </a:solidFill>
                    <a:latin typeface="Calibri"/>
                    <a:ea typeface="Calibri"/>
                    <a:cs typeface="Calibri"/>
                  </a:defRPr>
                </a:pPr>
                <a:r>
                  <a:rPr lang="en-US" sz="1600">
                    <a:solidFill>
                      <a:schemeClr val="accent6">
                        <a:lumMod val="75000"/>
                      </a:schemeClr>
                    </a:solidFill>
                  </a:rPr>
                  <a:t>Depth (m)</a:t>
                </a:r>
              </a:p>
            </c:rich>
          </c:tx>
          <c:layout>
            <c:manualLayout>
              <c:xMode val="edge"/>
              <c:yMode val="edge"/>
              <c:x val="4.2127624671915997E-3"/>
              <c:y val="0.25913442358166772"/>
            </c:manualLayout>
          </c:layout>
          <c:overlay val="0"/>
        </c:title>
        <c:numFmt formatCode="General" sourceLinked="0"/>
        <c:majorTickMark val="out"/>
        <c:minorTickMark val="none"/>
        <c:tickLblPos val="nextTo"/>
        <c:spPr>
          <a:ln w="15875">
            <a:solidFill>
              <a:schemeClr val="tx1"/>
            </a:solidFill>
          </a:ln>
        </c:spPr>
        <c:txPr>
          <a:bodyPr rot="0" vert="horz"/>
          <a:lstStyle/>
          <a:p>
            <a:pPr>
              <a:defRPr sz="1400" b="0" i="0" u="none" strike="noStrike" baseline="0">
                <a:solidFill>
                  <a:srgbClr val="000000"/>
                </a:solidFill>
                <a:latin typeface="Calibri"/>
                <a:ea typeface="Calibri"/>
                <a:cs typeface="Calibri"/>
              </a:defRPr>
            </a:pPr>
            <a:endParaRPr lang="en-US"/>
          </a:p>
        </c:txPr>
        <c:crossAx val="445998912"/>
        <c:crosses val="autoZero"/>
        <c:crossBetween val="midCat"/>
      </c:valAx>
      <c:valAx>
        <c:axId val="445765248"/>
        <c:scaling>
          <c:orientation val="minMax"/>
        </c:scaling>
        <c:delete val="1"/>
        <c:axPos val="b"/>
        <c:numFmt formatCode="General" sourceLinked="1"/>
        <c:majorTickMark val="out"/>
        <c:minorTickMark val="none"/>
        <c:tickLblPos val="nextTo"/>
        <c:crossAx val="445757800"/>
        <c:crosses val="autoZero"/>
        <c:crossBetween val="midCat"/>
      </c:valAx>
      <c:valAx>
        <c:axId val="445757800"/>
        <c:scaling>
          <c:orientation val="minMax"/>
          <c:max val="1.4000000000000002E-2"/>
          <c:min val="0"/>
        </c:scaling>
        <c:delete val="0"/>
        <c:axPos val="r"/>
        <c:title>
          <c:tx>
            <c:rich>
              <a:bodyPr rot="5400000" vert="horz"/>
              <a:lstStyle/>
              <a:p>
                <a:pPr algn="ctr">
                  <a:defRPr sz="1600" b="0" i="0" u="none" strike="noStrike" baseline="0">
                    <a:solidFill>
                      <a:schemeClr val="accent1">
                        <a:lumMod val="50000"/>
                      </a:schemeClr>
                    </a:solidFill>
                    <a:latin typeface="Calibri"/>
                    <a:ea typeface="Calibri"/>
                    <a:cs typeface="Calibri"/>
                  </a:defRPr>
                </a:pPr>
                <a:r>
                  <a:rPr lang="en-US" sz="1600">
                    <a:solidFill>
                      <a:schemeClr val="accent1">
                        <a:lumMod val="50000"/>
                      </a:schemeClr>
                    </a:solidFill>
                  </a:rPr>
                  <a:t>Slope</a:t>
                </a:r>
              </a:p>
            </c:rich>
          </c:tx>
          <c:overlay val="0"/>
        </c:title>
        <c:numFmt formatCode="General" sourceLinked="0"/>
        <c:majorTickMark val="out"/>
        <c:minorTickMark val="none"/>
        <c:tickLblPos val="nextTo"/>
        <c:txPr>
          <a:bodyPr rot="0" vert="horz"/>
          <a:lstStyle/>
          <a:p>
            <a:pPr>
              <a:defRPr sz="1400" b="0" i="0" u="none" strike="noStrike" baseline="0">
                <a:solidFill>
                  <a:srgbClr val="000000"/>
                </a:solidFill>
                <a:latin typeface="Calibri"/>
                <a:ea typeface="Calibri"/>
                <a:cs typeface="Calibri"/>
              </a:defRPr>
            </a:pPr>
            <a:endParaRPr lang="en-US"/>
          </a:p>
        </c:txPr>
        <c:crossAx val="445765248"/>
        <c:crosses val="max"/>
        <c:crossBetween val="midCat"/>
      </c:valAx>
      <c:spPr>
        <a:solidFill>
          <a:schemeClr val="bg1"/>
        </a:solidFill>
        <a:ln w="15875">
          <a:solidFill>
            <a:schemeClr val="tx1"/>
          </a:solidFill>
        </a:ln>
      </c:spPr>
    </c:plotArea>
    <c:legend>
      <c:legendPos val="r"/>
      <c:legendEntry>
        <c:idx val="1"/>
        <c:delete val="1"/>
      </c:legendEntry>
      <c:legendEntry>
        <c:idx val="3"/>
        <c:delete val="1"/>
      </c:legendEntry>
      <c:legendEntry>
        <c:idx val="4"/>
        <c:delete val="1"/>
      </c:legendEntry>
      <c:layout>
        <c:manualLayout>
          <c:xMode val="edge"/>
          <c:yMode val="edge"/>
          <c:x val="0.36634466032751434"/>
          <c:y val="0.14374540725136736"/>
          <c:w val="0.30112920884889388"/>
          <c:h val="0.10907013532114079"/>
        </c:manualLayout>
      </c:layout>
      <c:overlay val="0"/>
      <c:spPr>
        <a:solidFill>
          <a:schemeClr val="bg1"/>
        </a:solidFill>
        <a:ln w="12700">
          <a:solidFill>
            <a:schemeClr val="tx2">
              <a:lumMod val="50000"/>
            </a:schemeClr>
          </a:solidFill>
        </a:ln>
      </c:spPr>
      <c:txPr>
        <a:bodyPr/>
        <a:lstStyle/>
        <a:p>
          <a:pPr>
            <a:defRPr sz="1400"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576148436651838"/>
          <c:y val="3.351963353335824E-2"/>
          <c:w val="0.67847926148293203"/>
          <c:h val="0.76815642458100564"/>
        </c:manualLayout>
      </c:layout>
      <c:scatterChart>
        <c:scatterStyle val="lineMarker"/>
        <c:varyColors val="0"/>
        <c:ser>
          <c:idx val="0"/>
          <c:order val="0"/>
          <c:tx>
            <c:v>Depth - NRCS</c:v>
          </c:tx>
          <c:spPr>
            <a:ln w="38100">
              <a:solidFill>
                <a:schemeClr val="accent6">
                  <a:lumMod val="75000"/>
                </a:schemeClr>
              </a:solidFill>
            </a:ln>
          </c:spPr>
          <c:marker>
            <c:symbol val="none"/>
          </c:marker>
          <c:xVal>
            <c:numRef>
              <c:f>'Range of Widths'!$Z$51:$Z$100</c:f>
              <c:numCache>
                <c:formatCode>0.00</c:formatCode>
                <c:ptCount val="50"/>
                <c:pt idx="0" formatCode="General">
                  <c:v>2</c:v>
                </c:pt>
                <c:pt idx="1">
                  <c:v>2.1057941472662258</c:v>
                </c:pt>
                <c:pt idx="2">
                  <c:v>2.2171844953303457</c:v>
                </c:pt>
                <c:pt idx="3">
                  <c:v>2.3344670668380312</c:v>
                </c:pt>
                <c:pt idx="4">
                  <c:v>2.4579535431666395</c:v>
                </c:pt>
                <c:pt idx="5">
                  <c:v>2.5879720927262961</c:v>
                </c:pt>
                <c:pt idx="6">
                  <c:v>2.7248682430756803</c:v>
                </c:pt>
                <c:pt idx="7">
                  <c:v>2.8690057991701856</c:v>
                </c:pt>
                <c:pt idx="8">
                  <c:v>3.0207678101827189</c:v>
                </c:pt>
                <c:pt idx="9">
                  <c:v>3.1805575874664913</c:v>
                </c:pt>
                <c:pt idx="10">
                  <c:v>3.3487997763650621</c:v>
                </c:pt>
                <c:pt idx="11">
                  <c:v>3.5259414847179968</c:v>
                </c:pt>
                <c:pt idx="12">
                  <c:v>3.7124534710611723</c:v>
                </c:pt>
                <c:pt idx="13">
                  <c:v>3.9088313956794005</c:v>
                </c:pt>
                <c:pt idx="14">
                  <c:v>4.1155971378360769</c:v>
                </c:pt>
                <c:pt idx="15">
                  <c:v>4.3333001826804205</c:v>
                </c:pt>
                <c:pt idx="16">
                  <c:v>4.5625190815180483</c:v>
                </c:pt>
                <c:pt idx="17">
                  <c:v>4.8038629893255909</c:v>
                </c:pt>
                <c:pt idx="18">
                  <c:v>5.0579732835953326</c:v>
                </c:pt>
                <c:pt idx="19">
                  <c:v>5.325525268811993</c:v>
                </c:pt>
                <c:pt idx="20">
                  <c:v>5.6072299710913445</c:v>
                </c:pt>
                <c:pt idx="21">
                  <c:v>5.9038360277499606</c:v>
                </c:pt>
                <c:pt idx="22">
                  <c:v>6.2161316768276755</c:v>
                </c:pt>
                <c:pt idx="23">
                  <c:v>6.5449468518499545</c:v>
                </c:pt>
                <c:pt idx="24">
                  <c:v>6.8911553873970721</c:v>
                </c:pt>
                <c:pt idx="25">
                  <c:v>7.2556773413414382</c:v>
                </c:pt>
                <c:pt idx="26">
                  <c:v>7.6394814399244853</c:v>
                </c:pt>
                <c:pt idx="27">
                  <c:v>8.0435876521709702</c:v>
                </c:pt>
                <c:pt idx="28">
                  <c:v>8.4690699004822552</c:v>
                </c:pt>
                <c:pt idx="29">
                  <c:v>8.9170589146120456</c:v>
                </c:pt>
                <c:pt idx="30">
                  <c:v>9.3887452366090844</c:v>
                </c:pt>
                <c:pt idx="31">
                  <c:v>9.8853823847125337</c:v>
                </c:pt>
                <c:pt idx="32">
                  <c:v>10.40829018460815</c:v>
                </c:pt>
                <c:pt idx="33">
                  <c:v>10.958858276898173</c:v>
                </c:pt>
                <c:pt idx="34">
                  <c:v>11.538549810106105</c:v>
                </c:pt>
                <c:pt idx="35">
                  <c:v>12.148905329030628</c:v>
                </c:pt>
                <c:pt idx="36">
                  <c:v>12.791546868782079</c:v>
                </c:pt>
                <c:pt idx="37">
                  <c:v>13.46818226538146</c:v>
                </c:pt>
                <c:pt idx="38">
                  <c:v>14.180609694377528</c:v>
                </c:pt>
                <c:pt idx="39">
                  <c:v>14.930722449543451</c:v>
                </c:pt>
                <c:pt idx="40">
                  <c:v>15.720513974352523</c:v>
                </c:pt>
                <c:pt idx="41">
                  <c:v>16.55208315960423</c:v>
                </c:pt>
                <c:pt idx="42">
                  <c:v>17.427639921279223</c:v>
                </c:pt>
                <c:pt idx="43">
                  <c:v>18.349511073446507</c:v>
                </c:pt>
                <c:pt idx="44">
                  <c:v>19.320146511830227</c:v>
                </c:pt>
                <c:pt idx="45">
                  <c:v>20.342125724469039</c:v>
                </c:pt>
                <c:pt idx="46">
                  <c:v>21.418164646770318</c:v>
                </c:pt>
                <c:pt idx="47">
                  <c:v>22.551122879176663</c:v>
                </c:pt>
                <c:pt idx="48">
                  <c:v>23.744011286625849</c:v>
                </c:pt>
                <c:pt idx="49">
                  <c:v>24.999999999999961</c:v>
                </c:pt>
              </c:numCache>
            </c:numRef>
          </c:xVal>
          <c:yVal>
            <c:numRef>
              <c:f>'Range of Widths'!$AA$51:$AA$100</c:f>
              <c:numCache>
                <c:formatCode>0.00</c:formatCode>
                <c:ptCount val="50"/>
                <c:pt idx="0">
                  <c:v>1.367753448423374</c:v>
                </c:pt>
                <c:pt idx="1">
                  <c:v>1.3506762561433334</c:v>
                </c:pt>
                <c:pt idx="2">
                  <c:v>1.3329694770834475</c:v>
                </c:pt>
                <c:pt idx="3">
                  <c:v>1.3146289431017262</c:v>
                </c:pt>
                <c:pt idx="4">
                  <c:v>1.2956530582647152</c:v>
                </c:pt>
                <c:pt idx="5">
                  <c:v>1.2760431188904977</c:v>
                </c:pt>
                <c:pt idx="6">
                  <c:v>1.2558036407713244</c:v>
                </c:pt>
                <c:pt idx="7">
                  <c:v>1.2349426871927989</c:v>
                </c:pt>
                <c:pt idx="8">
                  <c:v>1.213472189718529</c:v>
                </c:pt>
                <c:pt idx="9">
                  <c:v>1.1914082519697295</c:v>
                </c:pt>
                <c:pt idx="10">
                  <c:v>1.1687714248871759</c:v>
                </c:pt>
                <c:pt idx="11">
                  <c:v>1.1455869403429981</c:v>
                </c:pt>
                <c:pt idx="12">
                  <c:v>1.1218848886347348</c:v>
                </c:pt>
                <c:pt idx="13">
                  <c:v>1.0977003245410935</c:v>
                </c:pt>
                <c:pt idx="14">
                  <c:v>1.0730732864701087</c:v>
                </c:pt>
                <c:pt idx="15">
                  <c:v>1.0480487140139521</c:v>
                </c:pt>
                <c:pt idx="16">
                  <c:v>1.0226762511469547</c:v>
                </c:pt>
                <c:pt idx="17">
                  <c:v>0.99700992551233425</c:v>
                </c:pt>
                <c:pt idx="18">
                  <c:v>0.971107698786558</c:v>
                </c:pt>
                <c:pt idx="19">
                  <c:v>0.94503088889559439</c:v>
                </c:pt>
                <c:pt idx="20">
                  <c:v>0.91884347162112734</c:v>
                </c:pt>
                <c:pt idx="21">
                  <c:v>0.89261127643371685</c:v>
                </c:pt>
                <c:pt idx="22">
                  <c:v>0.86640109862050707</c:v>
                </c:pt>
                <c:pt idx="23">
                  <c:v>0.84027975622950846</c:v>
                </c:pt>
                <c:pt idx="24">
                  <c:v>0.81431312530540279</c:v>
                </c:pt>
                <c:pt idx="25">
                  <c:v>0.78856518970879486</c:v>
                </c:pt>
                <c:pt idx="26">
                  <c:v>0.76309714205710721</c:v>
                </c:pt>
                <c:pt idx="27">
                  <c:v>0.73796656985203146</c:v>
                </c:pt>
                <c:pt idx="28">
                  <c:v>0.71322675584434791</c:v>
                </c:pt>
                <c:pt idx="29">
                  <c:v>0.68892611462264852</c:v>
                </c:pt>
                <c:pt idx="30">
                  <c:v>0.66510777902870655</c:v>
                </c:pt>
                <c:pt idx="31">
                  <c:v>0.64180934115576382</c:v>
                </c:pt>
                <c:pt idx="32">
                  <c:v>0.61906274422911867</c:v>
                </c:pt>
                <c:pt idx="33">
                  <c:v>0.59689431432885631</c:v>
                </c:pt>
                <c:pt idx="34">
                  <c:v>0.57532491520893037</c:v>
                </c:pt>
                <c:pt idx="35">
                  <c:v>0.55437020566006623</c:v>
                </c:pt>
                <c:pt idx="36">
                  <c:v>0.53404097697550967</c:v>
                </c:pt>
                <c:pt idx="37">
                  <c:v>0.51434354792513226</c:v>
                </c:pt>
                <c:pt idx="38">
                  <c:v>0.49528019590316491</c:v>
                </c:pt>
                <c:pt idx="39">
                  <c:v>0.47684960519757241</c:v>
                </c:pt>
                <c:pt idx="40">
                  <c:v>0.45904731623802852</c:v>
                </c:pt>
                <c:pt idx="41">
                  <c:v>0.44186616285776653</c:v>
                </c:pt>
                <c:pt idx="42">
                  <c:v>0.42529668776352347</c:v>
                </c:pt>
                <c:pt idx="43">
                  <c:v>0.40932752933780459</c:v>
                </c:pt>
                <c:pt idx="44">
                  <c:v>0.39394577546652382</c:v>
                </c:pt>
                <c:pt idx="45">
                  <c:v>0.37913728222708271</c:v>
                </c:pt>
                <c:pt idx="46">
                  <c:v>0.36488695697375201</c:v>
                </c:pt>
                <c:pt idx="47">
                  <c:v>0.35117900664192608</c:v>
                </c:pt>
                <c:pt idx="48">
                  <c:v>0.33799715300635719</c:v>
                </c:pt>
                <c:pt idx="49">
                  <c:v>0.32532481722799328</c:v>
                </c:pt>
              </c:numCache>
            </c:numRef>
          </c:yVal>
          <c:smooth val="0"/>
          <c:extLst>
            <c:ext xmlns:c16="http://schemas.microsoft.com/office/drawing/2014/chart" uri="{C3380CC4-5D6E-409C-BE32-E72D297353CC}">
              <c16:uniqueId val="{00000000-1C84-4657-8E57-A04B151273E5}"/>
            </c:ext>
          </c:extLst>
        </c:ser>
        <c:ser>
          <c:idx val="2"/>
          <c:order val="2"/>
          <c:spPr>
            <a:ln>
              <a:noFill/>
            </a:ln>
          </c:spPr>
          <c:marker>
            <c:symbol val="circle"/>
            <c:size val="10"/>
            <c:spPr>
              <a:solidFill>
                <a:sysClr val="window" lastClr="FFFFFF"/>
              </a:solidFill>
              <a:ln w="38100">
                <a:solidFill>
                  <a:srgbClr val="F79646">
                    <a:lumMod val="75000"/>
                  </a:srgbClr>
                </a:solidFill>
              </a:ln>
            </c:spPr>
          </c:marker>
          <c:xVal>
            <c:numRef>
              <c:f>'Range of Widths'!$Z$45</c:f>
              <c:numCache>
                <c:formatCode>General</c:formatCode>
                <c:ptCount val="1"/>
                <c:pt idx="0">
                  <c:v>12.5</c:v>
                </c:pt>
              </c:numCache>
            </c:numRef>
          </c:xVal>
          <c:yVal>
            <c:numRef>
              <c:f>'Range of Widths'!$AA$45</c:f>
              <c:numCache>
                <c:formatCode>0.00</c:formatCode>
                <c:ptCount val="1"/>
                <c:pt idx="0">
                  <c:v>0.54305626929378525</c:v>
                </c:pt>
              </c:numCache>
            </c:numRef>
          </c:yVal>
          <c:smooth val="0"/>
          <c:extLst>
            <c:ext xmlns:c16="http://schemas.microsoft.com/office/drawing/2014/chart" uri="{C3380CC4-5D6E-409C-BE32-E72D297353CC}">
              <c16:uniqueId val="{00000001-1C84-4657-8E57-A04B151273E5}"/>
            </c:ext>
          </c:extLst>
        </c:ser>
        <c:ser>
          <c:idx val="5"/>
          <c:order val="5"/>
          <c:tx>
            <c:v>Depth - your model</c:v>
          </c:tx>
          <c:marker>
            <c:symbol val="none"/>
          </c:marker>
          <c:xVal>
            <c:numRef>
              <c:f>'Range of Widths'!$A$34:$A$83</c:f>
              <c:numCache>
                <c:formatCode>0.00</c:formatCode>
                <c:ptCount val="50"/>
                <c:pt idx="0" formatCode="General">
                  <c:v>2</c:v>
                </c:pt>
                <c:pt idx="1">
                  <c:v>2.1057941472662258</c:v>
                </c:pt>
                <c:pt idx="2">
                  <c:v>2.2171844953303457</c:v>
                </c:pt>
                <c:pt idx="3">
                  <c:v>2.3344670668380312</c:v>
                </c:pt>
                <c:pt idx="4">
                  <c:v>2.4579535431666395</c:v>
                </c:pt>
                <c:pt idx="5">
                  <c:v>2.5879720927262961</c:v>
                </c:pt>
                <c:pt idx="6">
                  <c:v>2.7248682430756803</c:v>
                </c:pt>
                <c:pt idx="7">
                  <c:v>2.8690057991701856</c:v>
                </c:pt>
                <c:pt idx="8">
                  <c:v>3.0207678101827189</c:v>
                </c:pt>
                <c:pt idx="9">
                  <c:v>3.1805575874664913</c:v>
                </c:pt>
                <c:pt idx="10">
                  <c:v>3.3487997763650621</c:v>
                </c:pt>
                <c:pt idx="11">
                  <c:v>3.5259414847179968</c:v>
                </c:pt>
                <c:pt idx="12">
                  <c:v>3.7124534710611723</c:v>
                </c:pt>
                <c:pt idx="13">
                  <c:v>3.9088313956794005</c:v>
                </c:pt>
                <c:pt idx="14">
                  <c:v>4.1155971378360769</c:v>
                </c:pt>
                <c:pt idx="15">
                  <c:v>4.3333001826804205</c:v>
                </c:pt>
                <c:pt idx="16">
                  <c:v>4.5625190815180483</c:v>
                </c:pt>
                <c:pt idx="17">
                  <c:v>4.8038629893255909</c:v>
                </c:pt>
                <c:pt idx="18">
                  <c:v>5.0579732835953326</c:v>
                </c:pt>
                <c:pt idx="19">
                  <c:v>5.325525268811993</c:v>
                </c:pt>
                <c:pt idx="20">
                  <c:v>5.6072299710913445</c:v>
                </c:pt>
                <c:pt idx="21">
                  <c:v>5.9038360277499606</c:v>
                </c:pt>
                <c:pt idx="22">
                  <c:v>6.2161316768276755</c:v>
                </c:pt>
                <c:pt idx="23">
                  <c:v>6.5449468518499545</c:v>
                </c:pt>
                <c:pt idx="24">
                  <c:v>6.8911553873970721</c:v>
                </c:pt>
                <c:pt idx="25">
                  <c:v>7.2556773413414382</c:v>
                </c:pt>
                <c:pt idx="26">
                  <c:v>7.6394814399244853</c:v>
                </c:pt>
                <c:pt idx="27">
                  <c:v>8.0435876521709702</c:v>
                </c:pt>
                <c:pt idx="28">
                  <c:v>8.4690699004822552</c:v>
                </c:pt>
                <c:pt idx="29">
                  <c:v>8.9170589146120456</c:v>
                </c:pt>
                <c:pt idx="30">
                  <c:v>9.3887452366090844</c:v>
                </c:pt>
                <c:pt idx="31">
                  <c:v>9.8853823847125337</c:v>
                </c:pt>
                <c:pt idx="32">
                  <c:v>10.40829018460815</c:v>
                </c:pt>
                <c:pt idx="33">
                  <c:v>10.958858276898173</c:v>
                </c:pt>
                <c:pt idx="34">
                  <c:v>11.538549810106105</c:v>
                </c:pt>
                <c:pt idx="35">
                  <c:v>12.148905329030628</c:v>
                </c:pt>
                <c:pt idx="36">
                  <c:v>12.791546868782079</c:v>
                </c:pt>
                <c:pt idx="37">
                  <c:v>13.46818226538146</c:v>
                </c:pt>
                <c:pt idx="38">
                  <c:v>14.180609694377528</c:v>
                </c:pt>
                <c:pt idx="39">
                  <c:v>14.930722449543451</c:v>
                </c:pt>
                <c:pt idx="40">
                  <c:v>15.720513974352523</c:v>
                </c:pt>
                <c:pt idx="41">
                  <c:v>16.55208315960423</c:v>
                </c:pt>
                <c:pt idx="42">
                  <c:v>17.427639921279223</c:v>
                </c:pt>
                <c:pt idx="43">
                  <c:v>18.349511073446507</c:v>
                </c:pt>
                <c:pt idx="44">
                  <c:v>19.320146511830227</c:v>
                </c:pt>
                <c:pt idx="45">
                  <c:v>20.342125724469039</c:v>
                </c:pt>
                <c:pt idx="46">
                  <c:v>21.418164646770318</c:v>
                </c:pt>
                <c:pt idx="47">
                  <c:v>22.551122879176663</c:v>
                </c:pt>
                <c:pt idx="48">
                  <c:v>23.744011286625849</c:v>
                </c:pt>
                <c:pt idx="49">
                  <c:v>24.999999999999961</c:v>
                </c:pt>
              </c:numCache>
            </c:numRef>
          </c:xVal>
          <c:yVal>
            <c:numRef>
              <c:f>'Range of Widths'!$D$34:$D$83</c:f>
              <c:numCache>
                <c:formatCode>0.00</c:formatCode>
                <c:ptCount val="50"/>
                <c:pt idx="0">
                  <c:v>1.3677534484224385</c:v>
                </c:pt>
                <c:pt idx="1">
                  <c:v>1.3506762561430732</c:v>
                </c:pt>
                <c:pt idx="2">
                  <c:v>1.332969477083388</c:v>
                </c:pt>
                <c:pt idx="3">
                  <c:v>1.3146289431017162</c:v>
                </c:pt>
                <c:pt idx="4">
                  <c:v>1.2956530582647139</c:v>
                </c:pt>
                <c:pt idx="5">
                  <c:v>1.2760431188904977</c:v>
                </c:pt>
                <c:pt idx="6">
                  <c:v>1.2558036407713249</c:v>
                </c:pt>
                <c:pt idx="7">
                  <c:v>1.2349426871927989</c:v>
                </c:pt>
                <c:pt idx="8">
                  <c:v>1.2134721897185288</c:v>
                </c:pt>
                <c:pt idx="9">
                  <c:v>1.1914082519697295</c:v>
                </c:pt>
                <c:pt idx="10">
                  <c:v>1.1687714248871757</c:v>
                </c:pt>
                <c:pt idx="11">
                  <c:v>1.1455869403429981</c:v>
                </c:pt>
                <c:pt idx="12">
                  <c:v>1.121884888634735</c:v>
                </c:pt>
                <c:pt idx="13">
                  <c:v>1.0977003245410943</c:v>
                </c:pt>
                <c:pt idx="14">
                  <c:v>1.0730732864701171</c:v>
                </c:pt>
                <c:pt idx="15">
                  <c:v>1.0480487140139998</c:v>
                </c:pt>
                <c:pt idx="16">
                  <c:v>1.0226762511471676</c:v>
                </c:pt>
                <c:pt idx="17">
                  <c:v>0.99700992551309964</c:v>
                </c:pt>
                <c:pt idx="18">
                  <c:v>0.97110769878887204</c:v>
                </c:pt>
                <c:pt idx="19">
                  <c:v>0.94503088890166553</c:v>
                </c:pt>
                <c:pt idx="20">
                  <c:v>0.91884347163526747</c:v>
                </c:pt>
                <c:pt idx="21">
                  <c:v>0.89261127646345417</c:v>
                </c:pt>
                <c:pt idx="22">
                  <c:v>0.86640109867773796</c:v>
                </c:pt>
                <c:pt idx="23">
                  <c:v>0.84027975633136942</c:v>
                </c:pt>
                <c:pt idx="24">
                  <c:v>0.81431312547450752</c:v>
                </c:pt>
                <c:pt idx="25">
                  <c:v>0.78856518997253555</c:v>
                </c:pt>
                <c:pt idx="26">
                  <c:v>0.76309714244588933</c:v>
                </c:pt>
                <c:pt idx="27">
                  <c:v>0.73796657039655944</c:v>
                </c:pt>
                <c:pt idx="28">
                  <c:v>0.71322675657232426</c:v>
                </c:pt>
                <c:pt idx="29">
                  <c:v>0.68892611555542127</c:v>
                </c:pt>
                <c:pt idx="30">
                  <c:v>0.66510778017842809</c:v>
                </c:pt>
                <c:pt idx="31">
                  <c:v>0.64180934252353583</c:v>
                </c:pt>
                <c:pt idx="32">
                  <c:v>0.61906274580438814</c:v>
                </c:pt>
                <c:pt idx="33">
                  <c:v>0.5968943160900918</c:v>
                </c:pt>
                <c:pt idx="34">
                  <c:v>0.57532491712539002</c:v>
                </c:pt>
                <c:pt idx="35">
                  <c:v>0.55437020769431977</c:v>
                </c:pt>
                <c:pt idx="36">
                  <c:v>0.53404097908631909</c:v>
                </c:pt>
                <c:pt idx="37">
                  <c:v>0.51434355007031451</c:v>
                </c:pt>
                <c:pt idx="38">
                  <c:v>0.49528019804213874</c:v>
                </c:pt>
                <c:pt idx="39">
                  <c:v>0.47684960729339182</c:v>
                </c:pt>
                <c:pt idx="40">
                  <c:v>0.45904731825881639</c:v>
                </c:pt>
                <c:pt idx="41">
                  <c:v>0.44186616477754886</c:v>
                </c:pt>
                <c:pt idx="42">
                  <c:v>0.42529668956252392</c:v>
                </c:pt>
                <c:pt idx="43">
                  <c:v>0.40932753100230829</c:v>
                </c:pt>
                <c:pt idx="44">
                  <c:v>0.39394577698841565</c:v>
                </c:pt>
                <c:pt idx="45">
                  <c:v>0.37913728360318072</c:v>
                </c:pt>
                <c:pt idx="46">
                  <c:v>0.36488695820502726</c:v>
                </c:pt>
                <c:pt idx="47">
                  <c:v>0.35117900773269006</c:v>
                </c:pt>
                <c:pt idx="48">
                  <c:v>0.33799715396347424</c:v>
                </c:pt>
                <c:pt idx="49">
                  <c:v>0.32532481806015673</c:v>
                </c:pt>
              </c:numCache>
            </c:numRef>
          </c:yVal>
          <c:smooth val="0"/>
          <c:extLst>
            <c:ext xmlns:c16="http://schemas.microsoft.com/office/drawing/2014/chart" uri="{C3380CC4-5D6E-409C-BE32-E72D297353CC}">
              <c16:uniqueId val="{00000002-1C84-4657-8E57-A04B151273E5}"/>
            </c:ext>
          </c:extLst>
        </c:ser>
        <c:dLbls>
          <c:showLegendKey val="0"/>
          <c:showVal val="0"/>
          <c:showCatName val="0"/>
          <c:showSerName val="0"/>
          <c:showPercent val="0"/>
          <c:showBubbleSize val="0"/>
        </c:dLbls>
        <c:axId val="445758192"/>
        <c:axId val="445758584"/>
      </c:scatterChart>
      <c:scatterChart>
        <c:scatterStyle val="lineMarker"/>
        <c:varyColors val="0"/>
        <c:ser>
          <c:idx val="1"/>
          <c:order val="1"/>
          <c:tx>
            <c:v>Slope - NRCS</c:v>
          </c:tx>
          <c:spPr>
            <a:ln w="38100">
              <a:solidFill>
                <a:schemeClr val="tx2">
                  <a:lumMod val="75000"/>
                </a:schemeClr>
              </a:solidFill>
            </a:ln>
          </c:spPr>
          <c:marker>
            <c:symbol val="none"/>
          </c:marker>
          <c:xVal>
            <c:numRef>
              <c:f>'Range of Widths'!$Z$51:$Z$100</c:f>
              <c:numCache>
                <c:formatCode>0.00</c:formatCode>
                <c:ptCount val="50"/>
                <c:pt idx="0" formatCode="General">
                  <c:v>2</c:v>
                </c:pt>
                <c:pt idx="1">
                  <c:v>2.1057941472662258</c:v>
                </c:pt>
                <c:pt idx="2">
                  <c:v>2.2171844953303457</c:v>
                </c:pt>
                <c:pt idx="3">
                  <c:v>2.3344670668380312</c:v>
                </c:pt>
                <c:pt idx="4">
                  <c:v>2.4579535431666395</c:v>
                </c:pt>
                <c:pt idx="5">
                  <c:v>2.5879720927262961</c:v>
                </c:pt>
                <c:pt idx="6">
                  <c:v>2.7248682430756803</c:v>
                </c:pt>
                <c:pt idx="7">
                  <c:v>2.8690057991701856</c:v>
                </c:pt>
                <c:pt idx="8">
                  <c:v>3.0207678101827189</c:v>
                </c:pt>
                <c:pt idx="9">
                  <c:v>3.1805575874664913</c:v>
                </c:pt>
                <c:pt idx="10">
                  <c:v>3.3487997763650621</c:v>
                </c:pt>
                <c:pt idx="11">
                  <c:v>3.5259414847179968</c:v>
                </c:pt>
                <c:pt idx="12">
                  <c:v>3.7124534710611723</c:v>
                </c:pt>
                <c:pt idx="13">
                  <c:v>3.9088313956794005</c:v>
                </c:pt>
                <c:pt idx="14">
                  <c:v>4.1155971378360769</c:v>
                </c:pt>
                <c:pt idx="15">
                  <c:v>4.3333001826804205</c:v>
                </c:pt>
                <c:pt idx="16">
                  <c:v>4.5625190815180483</c:v>
                </c:pt>
                <c:pt idx="17">
                  <c:v>4.8038629893255909</c:v>
                </c:pt>
                <c:pt idx="18">
                  <c:v>5.0579732835953326</c:v>
                </c:pt>
                <c:pt idx="19">
                  <c:v>5.325525268811993</c:v>
                </c:pt>
                <c:pt idx="20">
                  <c:v>5.6072299710913445</c:v>
                </c:pt>
                <c:pt idx="21">
                  <c:v>5.9038360277499606</c:v>
                </c:pt>
                <c:pt idx="22">
                  <c:v>6.2161316768276755</c:v>
                </c:pt>
                <c:pt idx="23">
                  <c:v>6.5449468518499545</c:v>
                </c:pt>
                <c:pt idx="24">
                  <c:v>6.8911553873970721</c:v>
                </c:pt>
                <c:pt idx="25">
                  <c:v>7.2556773413414382</c:v>
                </c:pt>
                <c:pt idx="26">
                  <c:v>7.6394814399244853</c:v>
                </c:pt>
                <c:pt idx="27">
                  <c:v>8.0435876521709702</c:v>
                </c:pt>
                <c:pt idx="28">
                  <c:v>8.4690699004822552</c:v>
                </c:pt>
                <c:pt idx="29">
                  <c:v>8.9170589146120456</c:v>
                </c:pt>
                <c:pt idx="30">
                  <c:v>9.3887452366090844</c:v>
                </c:pt>
                <c:pt idx="31">
                  <c:v>9.8853823847125337</c:v>
                </c:pt>
                <c:pt idx="32">
                  <c:v>10.40829018460815</c:v>
                </c:pt>
                <c:pt idx="33">
                  <c:v>10.958858276898173</c:v>
                </c:pt>
                <c:pt idx="34">
                  <c:v>11.538549810106105</c:v>
                </c:pt>
                <c:pt idx="35">
                  <c:v>12.148905329030628</c:v>
                </c:pt>
                <c:pt idx="36">
                  <c:v>12.791546868782079</c:v>
                </c:pt>
                <c:pt idx="37">
                  <c:v>13.46818226538146</c:v>
                </c:pt>
                <c:pt idx="38">
                  <c:v>14.180609694377528</c:v>
                </c:pt>
                <c:pt idx="39">
                  <c:v>14.930722449543451</c:v>
                </c:pt>
                <c:pt idx="40">
                  <c:v>15.720513974352523</c:v>
                </c:pt>
                <c:pt idx="41">
                  <c:v>16.55208315960423</c:v>
                </c:pt>
                <c:pt idx="42">
                  <c:v>17.427639921279223</c:v>
                </c:pt>
                <c:pt idx="43">
                  <c:v>18.349511073446507</c:v>
                </c:pt>
                <c:pt idx="44">
                  <c:v>19.320146511830227</c:v>
                </c:pt>
                <c:pt idx="45">
                  <c:v>20.342125724469039</c:v>
                </c:pt>
                <c:pt idx="46">
                  <c:v>21.418164646770318</c:v>
                </c:pt>
                <c:pt idx="47">
                  <c:v>22.551122879176663</c:v>
                </c:pt>
                <c:pt idx="48">
                  <c:v>23.744011286625849</c:v>
                </c:pt>
                <c:pt idx="49">
                  <c:v>24.999999999999961</c:v>
                </c:pt>
              </c:numCache>
            </c:numRef>
          </c:xVal>
          <c:yVal>
            <c:numRef>
              <c:f>'Range of Widths'!$AB$51:$AB$100</c:f>
              <c:numCache>
                <c:formatCode>0.00000</c:formatCode>
                <c:ptCount val="50"/>
                <c:pt idx="0">
                  <c:v>2.5514466836275766E-3</c:v>
                </c:pt>
                <c:pt idx="1">
                  <c:v>2.5837057430508855E-3</c:v>
                </c:pt>
                <c:pt idx="2">
                  <c:v>2.6180269390981199E-3</c:v>
                </c:pt>
                <c:pt idx="3">
                  <c:v>2.6545513228746569E-3</c:v>
                </c:pt>
                <c:pt idx="4">
                  <c:v>2.6934293696445765E-3</c:v>
                </c:pt>
                <c:pt idx="5">
                  <c:v>2.7348213773797001E-3</c:v>
                </c:pt>
                <c:pt idx="6">
                  <c:v>2.7788978202488469E-3</c:v>
                </c:pt>
                <c:pt idx="7">
                  <c:v>2.8258396411356547E-3</c:v>
                </c:pt>
                <c:pt idx="8">
                  <c:v>2.8758384654941822E-3</c:v>
                </c:pt>
                <c:pt idx="9">
                  <c:v>2.9290967174605944E-3</c:v>
                </c:pt>
                <c:pt idx="10">
                  <c:v>2.985827618378737E-3</c:v>
                </c:pt>
                <c:pt idx="11">
                  <c:v>3.0462550480499888E-3</c:v>
                </c:pt>
                <c:pt idx="12">
                  <c:v>3.110613250390431E-3</c:v>
                </c:pt>
                <c:pt idx="13">
                  <c:v>3.1791463680753947E-3</c:v>
                </c:pt>
                <c:pt idx="14">
                  <c:v>3.2521077954326743E-3</c:v>
                </c:pt>
                <c:pt idx="15">
                  <c:v>3.3297593454740338E-3</c:v>
                </c:pt>
                <c:pt idx="16">
                  <c:v>3.4123702355326659E-3</c:v>
                </c:pt>
                <c:pt idx="17">
                  <c:v>3.5002159062826983E-3</c:v>
                </c:pt>
                <c:pt idx="18">
                  <c:v>3.5935767004634019E-3</c:v>
                </c:pt>
                <c:pt idx="19">
                  <c:v>3.6927364396292964E-3</c:v>
                </c:pt>
                <c:pt idx="20">
                  <c:v>3.7979809486408745E-3</c:v>
                </c:pt>
                <c:pt idx="21">
                  <c:v>3.9095965871537809E-3</c:v>
                </c:pt>
                <c:pt idx="22">
                  <c:v>4.0278688537641666E-3</c:v>
                </c:pt>
                <c:pt idx="23">
                  <c:v>4.15308113057549E-3</c:v>
                </c:pt>
                <c:pt idx="24">
                  <c:v>4.2855136329700864E-3</c:v>
                </c:pt>
                <c:pt idx="25">
                  <c:v>4.4254426210393952E-3</c:v>
                </c:pt>
                <c:pt idx="26">
                  <c:v>4.5731399158461233E-3</c:v>
                </c:pt>
                <c:pt idx="27">
                  <c:v>4.728872746519521E-3</c:v>
                </c:pt>
                <c:pt idx="28">
                  <c:v>4.8929039347289519E-3</c:v>
                </c:pt>
                <c:pt idx="29">
                  <c:v>5.0654924032722459E-3</c:v>
                </c:pt>
                <c:pt idx="30">
                  <c:v>5.2468939773168115E-3</c:v>
                </c:pt>
                <c:pt idx="31">
                  <c:v>5.4373624319435905E-3</c:v>
                </c:pt>
                <c:pt idx="32">
                  <c:v>5.6371507292651115E-3</c:v>
                </c:pt>
                <c:pt idx="33">
                  <c:v>5.8465123830824381E-3</c:v>
                </c:pt>
                <c:pt idx="34">
                  <c:v>6.0657028887265464E-3</c:v>
                </c:pt>
                <c:pt idx="35">
                  <c:v>6.2949811597608945E-3</c:v>
                </c:pt>
                <c:pt idx="36">
                  <c:v>6.5346109205870811E-3</c:v>
                </c:pt>
                <c:pt idx="37">
                  <c:v>6.7848620134977524E-3</c:v>
                </c:pt>
                <c:pt idx="38">
                  <c:v>7.0460115891722245E-3</c:v>
                </c:pt>
                <c:pt idx="39">
                  <c:v>7.3183451599745149E-3</c:v>
                </c:pt>
                <c:pt idx="40">
                  <c:v>7.602157504895791E-3</c:v>
                </c:pt>
                <c:pt idx="41">
                  <c:v>7.897753423060325E-3</c:v>
                </c:pt>
                <c:pt idx="42">
                  <c:v>8.2054483391221181E-3</c:v>
                </c:pt>
                <c:pt idx="43">
                  <c:v>8.5255687685697468E-3</c:v>
                </c:pt>
                <c:pt idx="44">
                  <c:v>8.8584526540407098E-3</c:v>
                </c:pt>
                <c:pt idx="45">
                  <c:v>9.2044495854349002E-3</c:v>
                </c:pt>
                <c:pt idx="46">
                  <c:v>9.5639209171709989E-3</c:v>
                </c:pt>
                <c:pt idx="47">
                  <c:v>9.937239795620615E-3</c:v>
                </c:pt>
                <c:pt idx="48">
                  <c:v>1.0324791108836738E-2</c:v>
                </c:pt>
                <c:pt idx="49">
                  <c:v>1.0726971369385357E-2</c:v>
                </c:pt>
              </c:numCache>
            </c:numRef>
          </c:yVal>
          <c:smooth val="0"/>
          <c:extLst>
            <c:ext xmlns:c16="http://schemas.microsoft.com/office/drawing/2014/chart" uri="{C3380CC4-5D6E-409C-BE32-E72D297353CC}">
              <c16:uniqueId val="{00000003-1C84-4657-8E57-A04B151273E5}"/>
            </c:ext>
          </c:extLst>
        </c:ser>
        <c:ser>
          <c:idx val="3"/>
          <c:order val="3"/>
          <c:spPr>
            <a:ln>
              <a:noFill/>
            </a:ln>
          </c:spPr>
          <c:marker>
            <c:symbol val="circle"/>
            <c:size val="10"/>
            <c:spPr>
              <a:solidFill>
                <a:sysClr val="window" lastClr="FFFFFF"/>
              </a:solidFill>
              <a:ln w="38100">
                <a:solidFill>
                  <a:schemeClr val="tx2">
                    <a:lumMod val="75000"/>
                  </a:schemeClr>
                </a:solidFill>
              </a:ln>
            </c:spPr>
          </c:marker>
          <c:xVal>
            <c:numRef>
              <c:f>'Range of Widths'!$Z$46</c:f>
              <c:numCache>
                <c:formatCode>General</c:formatCode>
                <c:ptCount val="1"/>
                <c:pt idx="0">
                  <c:v>12.5</c:v>
                </c:pt>
              </c:numCache>
            </c:numRef>
          </c:xVal>
          <c:yVal>
            <c:numRef>
              <c:f>'Range of Widths'!$AA$46</c:f>
              <c:numCache>
                <c:formatCode>0.00000</c:formatCode>
                <c:ptCount val="1"/>
                <c:pt idx="0">
                  <c:v>6.4261296615509599E-3</c:v>
                </c:pt>
              </c:numCache>
            </c:numRef>
          </c:yVal>
          <c:smooth val="0"/>
          <c:extLst>
            <c:ext xmlns:c16="http://schemas.microsoft.com/office/drawing/2014/chart" uri="{C3380CC4-5D6E-409C-BE32-E72D297353CC}">
              <c16:uniqueId val="{00000004-1C84-4657-8E57-A04B151273E5}"/>
            </c:ext>
          </c:extLst>
        </c:ser>
        <c:ser>
          <c:idx val="4"/>
          <c:order val="4"/>
          <c:marker>
            <c:symbol val="none"/>
          </c:marker>
          <c:xVal>
            <c:numRef>
              <c:f>'Range of Widths'!$Z$41:$Z$42</c:f>
              <c:numCache>
                <c:formatCode>General</c:formatCode>
                <c:ptCount val="2"/>
                <c:pt idx="0">
                  <c:v>0</c:v>
                </c:pt>
                <c:pt idx="1">
                  <c:v>25</c:v>
                </c:pt>
              </c:numCache>
            </c:numRef>
          </c:xVal>
          <c:yVal>
            <c:numRef>
              <c:f>'Range of Widths'!$AA$41:$AA$42</c:f>
              <c:numCache>
                <c:formatCode>General</c:formatCode>
                <c:ptCount val="2"/>
                <c:pt idx="0">
                  <c:v>7.0000000000000001E-3</c:v>
                </c:pt>
                <c:pt idx="1">
                  <c:v>7.0000000000000001E-3</c:v>
                </c:pt>
              </c:numCache>
            </c:numRef>
          </c:yVal>
          <c:smooth val="0"/>
          <c:extLst>
            <c:ext xmlns:c16="http://schemas.microsoft.com/office/drawing/2014/chart" uri="{C3380CC4-5D6E-409C-BE32-E72D297353CC}">
              <c16:uniqueId val="{00000005-1C84-4657-8E57-A04B151273E5}"/>
            </c:ext>
          </c:extLst>
        </c:ser>
        <c:ser>
          <c:idx val="6"/>
          <c:order val="6"/>
          <c:tx>
            <c:v>Slope - Your model</c:v>
          </c:tx>
          <c:marker>
            <c:symbol val="none"/>
          </c:marker>
          <c:xVal>
            <c:numRef>
              <c:f>'Range of Widths'!$A$34:$A$83</c:f>
              <c:numCache>
                <c:formatCode>0.00</c:formatCode>
                <c:ptCount val="50"/>
                <c:pt idx="0" formatCode="General">
                  <c:v>2</c:v>
                </c:pt>
                <c:pt idx="1">
                  <c:v>2.1057941472662258</c:v>
                </c:pt>
                <c:pt idx="2">
                  <c:v>2.2171844953303457</c:v>
                </c:pt>
                <c:pt idx="3">
                  <c:v>2.3344670668380312</c:v>
                </c:pt>
                <c:pt idx="4">
                  <c:v>2.4579535431666395</c:v>
                </c:pt>
                <c:pt idx="5">
                  <c:v>2.5879720927262961</c:v>
                </c:pt>
                <c:pt idx="6">
                  <c:v>2.7248682430756803</c:v>
                </c:pt>
                <c:pt idx="7">
                  <c:v>2.8690057991701856</c:v>
                </c:pt>
                <c:pt idx="8">
                  <c:v>3.0207678101827189</c:v>
                </c:pt>
                <c:pt idx="9">
                  <c:v>3.1805575874664913</c:v>
                </c:pt>
                <c:pt idx="10">
                  <c:v>3.3487997763650621</c:v>
                </c:pt>
                <c:pt idx="11">
                  <c:v>3.5259414847179968</c:v>
                </c:pt>
                <c:pt idx="12">
                  <c:v>3.7124534710611723</c:v>
                </c:pt>
                <c:pt idx="13">
                  <c:v>3.9088313956794005</c:v>
                </c:pt>
                <c:pt idx="14">
                  <c:v>4.1155971378360769</c:v>
                </c:pt>
                <c:pt idx="15">
                  <c:v>4.3333001826804205</c:v>
                </c:pt>
                <c:pt idx="16">
                  <c:v>4.5625190815180483</c:v>
                </c:pt>
                <c:pt idx="17">
                  <c:v>4.8038629893255909</c:v>
                </c:pt>
                <c:pt idx="18">
                  <c:v>5.0579732835953326</c:v>
                </c:pt>
                <c:pt idx="19">
                  <c:v>5.325525268811993</c:v>
                </c:pt>
                <c:pt idx="20">
                  <c:v>5.6072299710913445</c:v>
                </c:pt>
                <c:pt idx="21">
                  <c:v>5.9038360277499606</c:v>
                </c:pt>
                <c:pt idx="22">
                  <c:v>6.2161316768276755</c:v>
                </c:pt>
                <c:pt idx="23">
                  <c:v>6.5449468518499545</c:v>
                </c:pt>
                <c:pt idx="24">
                  <c:v>6.8911553873970721</c:v>
                </c:pt>
                <c:pt idx="25">
                  <c:v>7.2556773413414382</c:v>
                </c:pt>
                <c:pt idx="26">
                  <c:v>7.6394814399244853</c:v>
                </c:pt>
                <c:pt idx="27">
                  <c:v>8.0435876521709702</c:v>
                </c:pt>
                <c:pt idx="28">
                  <c:v>8.4690699004822552</c:v>
                </c:pt>
                <c:pt idx="29">
                  <c:v>8.9170589146120456</c:v>
                </c:pt>
                <c:pt idx="30">
                  <c:v>9.3887452366090844</c:v>
                </c:pt>
                <c:pt idx="31">
                  <c:v>9.8853823847125337</c:v>
                </c:pt>
                <c:pt idx="32">
                  <c:v>10.40829018460815</c:v>
                </c:pt>
                <c:pt idx="33">
                  <c:v>10.958858276898173</c:v>
                </c:pt>
                <c:pt idx="34">
                  <c:v>11.538549810106105</c:v>
                </c:pt>
                <c:pt idx="35">
                  <c:v>12.148905329030628</c:v>
                </c:pt>
                <c:pt idx="36">
                  <c:v>12.791546868782079</c:v>
                </c:pt>
                <c:pt idx="37">
                  <c:v>13.46818226538146</c:v>
                </c:pt>
                <c:pt idx="38">
                  <c:v>14.180609694377528</c:v>
                </c:pt>
                <c:pt idx="39">
                  <c:v>14.930722449543451</c:v>
                </c:pt>
                <c:pt idx="40">
                  <c:v>15.720513974352523</c:v>
                </c:pt>
                <c:pt idx="41">
                  <c:v>16.55208315960423</c:v>
                </c:pt>
                <c:pt idx="42">
                  <c:v>17.427639921279223</c:v>
                </c:pt>
                <c:pt idx="43">
                  <c:v>18.349511073446507</c:v>
                </c:pt>
                <c:pt idx="44">
                  <c:v>19.320146511830227</c:v>
                </c:pt>
                <c:pt idx="45">
                  <c:v>20.342125724469039</c:v>
                </c:pt>
                <c:pt idx="46">
                  <c:v>21.418164646770318</c:v>
                </c:pt>
                <c:pt idx="47">
                  <c:v>22.551122879176663</c:v>
                </c:pt>
                <c:pt idx="48">
                  <c:v>23.744011286625849</c:v>
                </c:pt>
                <c:pt idx="49">
                  <c:v>24.999999999999961</c:v>
                </c:pt>
              </c:numCache>
            </c:numRef>
          </c:xVal>
          <c:yVal>
            <c:numRef>
              <c:f>'Range of Widths'!$I$34:$I$83</c:f>
              <c:numCache>
                <c:formatCode>0.00000</c:formatCode>
                <c:ptCount val="50"/>
                <c:pt idx="0">
                  <c:v>2.5514466836293217E-3</c:v>
                </c:pt>
                <c:pt idx="1">
                  <c:v>2.583705743051383E-3</c:v>
                </c:pt>
                <c:pt idx="2">
                  <c:v>2.6180269390982365E-3</c:v>
                </c:pt>
                <c:pt idx="3">
                  <c:v>2.6545513228746773E-3</c:v>
                </c:pt>
                <c:pt idx="4">
                  <c:v>2.6934293696445791E-3</c:v>
                </c:pt>
                <c:pt idx="5">
                  <c:v>2.7348213773797001E-3</c:v>
                </c:pt>
                <c:pt idx="6">
                  <c:v>2.7788978202488456E-3</c:v>
                </c:pt>
                <c:pt idx="7">
                  <c:v>2.8258396411356547E-3</c:v>
                </c:pt>
                <c:pt idx="8">
                  <c:v>2.8758384654941826E-3</c:v>
                </c:pt>
                <c:pt idx="9">
                  <c:v>2.9290967174605944E-3</c:v>
                </c:pt>
                <c:pt idx="10">
                  <c:v>2.9858276183787375E-3</c:v>
                </c:pt>
                <c:pt idx="11">
                  <c:v>3.0462550480499888E-3</c:v>
                </c:pt>
                <c:pt idx="12">
                  <c:v>3.1106132503904305E-3</c:v>
                </c:pt>
                <c:pt idx="13">
                  <c:v>3.1791463680753925E-3</c:v>
                </c:pt>
                <c:pt idx="14">
                  <c:v>3.2521077954326483E-3</c:v>
                </c:pt>
                <c:pt idx="15">
                  <c:v>3.3297593454738816E-3</c:v>
                </c:pt>
                <c:pt idx="16">
                  <c:v>3.4123702355319573E-3</c:v>
                </c:pt>
                <c:pt idx="17">
                  <c:v>3.5002159062800103E-3</c:v>
                </c:pt>
                <c:pt idx="18">
                  <c:v>3.593576700454832E-3</c:v>
                </c:pt>
                <c:pt idx="19">
                  <c:v>3.6927364396055445E-3</c:v>
                </c:pt>
                <c:pt idx="20">
                  <c:v>3.7979809485823354E-3</c:v>
                </c:pt>
                <c:pt idx="21">
                  <c:v>3.9095965870232646E-3</c:v>
                </c:pt>
                <c:pt idx="22">
                  <c:v>4.0278688534974129E-3</c:v>
                </c:pt>
                <c:pt idx="23">
                  <c:v>4.1530811300704426E-3</c:v>
                </c:pt>
                <c:pt idx="24">
                  <c:v>4.285513632076716E-3</c:v>
                </c:pt>
                <c:pt idx="25">
                  <c:v>4.4254426195525342E-3</c:v>
                </c:pt>
                <c:pt idx="26">
                  <c:v>4.5731399135038112E-3</c:v>
                </c:pt>
                <c:pt idx="27">
                  <c:v>4.7288727430088336E-3</c:v>
                </c:pt>
                <c:pt idx="28">
                  <c:v>4.8929039297001247E-3</c:v>
                </c:pt>
                <c:pt idx="29">
                  <c:v>5.0654923963602645E-3</c:v>
                </c:pt>
                <c:pt idx="30">
                  <c:v>5.2468939681682963E-3</c:v>
                </c:pt>
                <c:pt idx="31">
                  <c:v>5.4373624202455834E-3</c:v>
                </c:pt>
                <c:pt idx="32">
                  <c:v>5.6371507147721231E-3</c:v>
                </c:pt>
                <c:pt idx="33">
                  <c:v>5.8465123656384031E-3</c:v>
                </c:pt>
                <c:pt idx="34">
                  <c:v>6.0657028682792489E-3</c:v>
                </c:pt>
                <c:pt idx="35">
                  <c:v>6.2949811363677225E-3</c:v>
                </c:pt>
                <c:pt idx="36">
                  <c:v>6.5346108944121647E-3</c:v>
                </c:pt>
                <c:pt idx="37">
                  <c:v>6.784861984801647E-3</c:v>
                </c:pt>
                <c:pt idx="38">
                  <c:v>7.0460115582959152E-3</c:v>
                </c:pt>
                <c:pt idx="39">
                  <c:v>7.3183451273198955E-3</c:v>
                </c:pt>
                <c:pt idx="40">
                  <c:v>7.6021574709046373E-3</c:v>
                </c:pt>
                <c:pt idx="41">
                  <c:v>7.8977533881936027E-3</c:v>
                </c:pt>
                <c:pt idx="42">
                  <c:v>8.2054483038409877E-3</c:v>
                </c:pt>
                <c:pt idx="43">
                  <c:v>8.525568733319137E-3</c:v>
                </c:pt>
                <c:pt idx="44">
                  <c:v>8.8584526192360194E-3</c:v>
                </c:pt>
                <c:pt idx="45">
                  <c:v>9.2044495514519292E-3</c:v>
                </c:pt>
                <c:pt idx="46">
                  <c:v>9.5639208843390205E-3</c:v>
                </c:pt>
                <c:pt idx="47">
                  <c:v>9.9372397642182603E-3</c:v>
                </c:pt>
                <c:pt idx="48">
                  <c:v>1.032479107909033E-2</c:v>
                </c:pt>
                <c:pt idx="49">
                  <c:v>1.0726971341469251E-2</c:v>
                </c:pt>
              </c:numCache>
            </c:numRef>
          </c:yVal>
          <c:smooth val="0"/>
          <c:extLst>
            <c:ext xmlns:c16="http://schemas.microsoft.com/office/drawing/2014/chart" uri="{C3380CC4-5D6E-409C-BE32-E72D297353CC}">
              <c16:uniqueId val="{00000006-1C84-4657-8E57-A04B151273E5}"/>
            </c:ext>
          </c:extLst>
        </c:ser>
        <c:dLbls>
          <c:showLegendKey val="0"/>
          <c:showVal val="0"/>
          <c:showCatName val="0"/>
          <c:showSerName val="0"/>
          <c:showPercent val="0"/>
          <c:showBubbleSize val="0"/>
        </c:dLbls>
        <c:axId val="445764072"/>
        <c:axId val="445758976"/>
      </c:scatterChart>
      <c:valAx>
        <c:axId val="445758192"/>
        <c:scaling>
          <c:orientation val="minMax"/>
          <c:max val="25"/>
          <c:min val="0"/>
        </c:scaling>
        <c:delete val="0"/>
        <c:axPos val="b"/>
        <c:majorGridlines>
          <c:spPr>
            <a:ln>
              <a:solidFill>
                <a:schemeClr val="bg1">
                  <a:lumMod val="75000"/>
                </a:schemeClr>
              </a:solidFill>
            </a:ln>
          </c:spPr>
        </c:majorGridlines>
        <c:title>
          <c:tx>
            <c:rich>
              <a:bodyPr/>
              <a:lstStyle/>
              <a:p>
                <a:pPr>
                  <a:defRPr sz="1600" b="0" i="0" u="none" strike="noStrike" baseline="0">
                    <a:solidFill>
                      <a:srgbClr val="000000"/>
                    </a:solidFill>
                    <a:latin typeface="Calibri"/>
                    <a:ea typeface="Calibri"/>
                    <a:cs typeface="Calibri"/>
                  </a:defRPr>
                </a:pPr>
                <a:r>
                  <a:rPr lang="en-US" sz="1600"/>
                  <a:t>Bottom Width (m)</a:t>
                </a:r>
              </a:p>
            </c:rich>
          </c:tx>
          <c:overlay val="0"/>
        </c:title>
        <c:numFmt formatCode="General" sourceLinked="1"/>
        <c:majorTickMark val="out"/>
        <c:minorTickMark val="none"/>
        <c:tickLblPos val="nextTo"/>
        <c:spPr>
          <a:ln w="15875">
            <a:solidFill>
              <a:schemeClr val="tx1"/>
            </a:solidFill>
          </a:ln>
        </c:spPr>
        <c:txPr>
          <a:bodyPr rot="0" vert="horz"/>
          <a:lstStyle/>
          <a:p>
            <a:pPr>
              <a:defRPr sz="1400" b="0" i="0" u="none" strike="noStrike" baseline="0">
                <a:solidFill>
                  <a:srgbClr val="000000"/>
                </a:solidFill>
                <a:latin typeface="Calibri"/>
                <a:ea typeface="Calibri"/>
                <a:cs typeface="Calibri"/>
              </a:defRPr>
            </a:pPr>
            <a:endParaRPr lang="en-US"/>
          </a:p>
        </c:txPr>
        <c:crossAx val="445758584"/>
        <c:crosses val="autoZero"/>
        <c:crossBetween val="midCat"/>
      </c:valAx>
      <c:valAx>
        <c:axId val="445758584"/>
        <c:scaling>
          <c:orientation val="minMax"/>
          <c:max val="1.4"/>
          <c:min val="0"/>
        </c:scaling>
        <c:delete val="0"/>
        <c:axPos val="l"/>
        <c:majorGridlines>
          <c:spPr>
            <a:ln>
              <a:solidFill>
                <a:schemeClr val="bg1">
                  <a:lumMod val="75000"/>
                </a:schemeClr>
              </a:solidFill>
            </a:ln>
          </c:spPr>
        </c:majorGridlines>
        <c:title>
          <c:tx>
            <c:rich>
              <a:bodyPr/>
              <a:lstStyle/>
              <a:p>
                <a:pPr>
                  <a:defRPr sz="1600" b="0" i="0" u="none" strike="noStrike" baseline="0">
                    <a:solidFill>
                      <a:schemeClr val="accent6">
                        <a:lumMod val="75000"/>
                      </a:schemeClr>
                    </a:solidFill>
                    <a:latin typeface="Calibri"/>
                    <a:ea typeface="Calibri"/>
                    <a:cs typeface="Calibri"/>
                  </a:defRPr>
                </a:pPr>
                <a:r>
                  <a:rPr lang="en-US" sz="1600">
                    <a:solidFill>
                      <a:schemeClr val="accent6">
                        <a:lumMod val="75000"/>
                      </a:schemeClr>
                    </a:solidFill>
                  </a:rPr>
                  <a:t>Depth (m)</a:t>
                </a:r>
              </a:p>
            </c:rich>
          </c:tx>
          <c:layout>
            <c:manualLayout>
              <c:xMode val="edge"/>
              <c:yMode val="edge"/>
              <c:x val="4.6095800524933077E-5"/>
              <c:y val="0.25913442358166772"/>
            </c:manualLayout>
          </c:layout>
          <c:overlay val="0"/>
        </c:title>
        <c:numFmt formatCode="General" sourceLinked="0"/>
        <c:majorTickMark val="out"/>
        <c:minorTickMark val="none"/>
        <c:tickLblPos val="nextTo"/>
        <c:spPr>
          <a:ln w="15875">
            <a:solidFill>
              <a:schemeClr val="tx1"/>
            </a:solidFill>
          </a:ln>
        </c:spPr>
        <c:txPr>
          <a:bodyPr rot="0" vert="horz"/>
          <a:lstStyle/>
          <a:p>
            <a:pPr>
              <a:defRPr sz="1400" b="0" i="0" u="none" strike="noStrike" baseline="0">
                <a:solidFill>
                  <a:srgbClr val="000000"/>
                </a:solidFill>
                <a:latin typeface="Calibri"/>
                <a:ea typeface="Calibri"/>
                <a:cs typeface="Calibri"/>
              </a:defRPr>
            </a:pPr>
            <a:endParaRPr lang="en-US"/>
          </a:p>
        </c:txPr>
        <c:crossAx val="445758192"/>
        <c:crosses val="autoZero"/>
        <c:crossBetween val="midCat"/>
      </c:valAx>
      <c:valAx>
        <c:axId val="445764072"/>
        <c:scaling>
          <c:orientation val="minMax"/>
        </c:scaling>
        <c:delete val="1"/>
        <c:axPos val="b"/>
        <c:numFmt formatCode="General" sourceLinked="1"/>
        <c:majorTickMark val="out"/>
        <c:minorTickMark val="none"/>
        <c:tickLblPos val="nextTo"/>
        <c:crossAx val="445758976"/>
        <c:crosses val="autoZero"/>
        <c:crossBetween val="midCat"/>
      </c:valAx>
      <c:valAx>
        <c:axId val="445758976"/>
        <c:scaling>
          <c:orientation val="minMax"/>
          <c:max val="1.4000000000000002E-2"/>
          <c:min val="0"/>
        </c:scaling>
        <c:delete val="0"/>
        <c:axPos val="r"/>
        <c:title>
          <c:tx>
            <c:rich>
              <a:bodyPr rot="5400000" vert="horz"/>
              <a:lstStyle/>
              <a:p>
                <a:pPr algn="ctr">
                  <a:defRPr sz="1600" b="0" i="0" u="none" strike="noStrike" baseline="0">
                    <a:solidFill>
                      <a:schemeClr val="accent1">
                        <a:lumMod val="50000"/>
                      </a:schemeClr>
                    </a:solidFill>
                    <a:latin typeface="Calibri"/>
                    <a:ea typeface="Calibri"/>
                    <a:cs typeface="Calibri"/>
                  </a:defRPr>
                </a:pPr>
                <a:r>
                  <a:rPr lang="en-US" sz="1600">
                    <a:solidFill>
                      <a:schemeClr val="accent1">
                        <a:lumMod val="50000"/>
                      </a:schemeClr>
                    </a:solidFill>
                  </a:rPr>
                  <a:t>Slope</a:t>
                </a:r>
              </a:p>
            </c:rich>
          </c:tx>
          <c:overlay val="0"/>
        </c:title>
        <c:numFmt formatCode="General" sourceLinked="0"/>
        <c:majorTickMark val="out"/>
        <c:minorTickMark val="none"/>
        <c:tickLblPos val="nextTo"/>
        <c:txPr>
          <a:bodyPr rot="0" vert="horz"/>
          <a:lstStyle/>
          <a:p>
            <a:pPr>
              <a:defRPr sz="1400" b="0" i="0" u="none" strike="noStrike" baseline="0">
                <a:solidFill>
                  <a:srgbClr val="000000"/>
                </a:solidFill>
                <a:latin typeface="Calibri"/>
                <a:ea typeface="Calibri"/>
                <a:cs typeface="Calibri"/>
              </a:defRPr>
            </a:pPr>
            <a:endParaRPr lang="en-US"/>
          </a:p>
        </c:txPr>
        <c:crossAx val="445764072"/>
        <c:crosses val="max"/>
        <c:crossBetween val="midCat"/>
      </c:valAx>
      <c:spPr>
        <a:solidFill>
          <a:schemeClr val="bg1"/>
        </a:solidFill>
        <a:ln w="15875">
          <a:solidFill>
            <a:schemeClr val="tx1"/>
          </a:solidFill>
        </a:ln>
      </c:spPr>
    </c:plotArea>
    <c:legend>
      <c:legendPos val="r"/>
      <c:legendEntry>
        <c:idx val="1"/>
        <c:delete val="1"/>
      </c:legendEntry>
      <c:legendEntry>
        <c:idx val="4"/>
        <c:delete val="1"/>
      </c:legendEntry>
      <c:legendEntry>
        <c:idx val="5"/>
        <c:delete val="1"/>
      </c:legendEntry>
      <c:layout>
        <c:manualLayout>
          <c:xMode val="edge"/>
          <c:yMode val="edge"/>
          <c:x val="0.36495928008998879"/>
          <c:y val="2.004344757166451E-3"/>
          <c:w val="0.36632935883014628"/>
          <c:h val="0.25355454589064097"/>
        </c:manualLayout>
      </c:layout>
      <c:overlay val="0"/>
      <c:spPr>
        <a:solidFill>
          <a:schemeClr val="bg1"/>
        </a:solidFill>
        <a:ln w="12700">
          <a:solidFill>
            <a:schemeClr val="tx2">
              <a:lumMod val="50000"/>
            </a:schemeClr>
          </a:solidFill>
        </a:ln>
      </c:spPr>
      <c:txPr>
        <a:bodyPr/>
        <a:lstStyle/>
        <a:p>
          <a:pPr>
            <a:defRPr sz="1400"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153674832962139"/>
          <c:y val="4.1284403669724773E-2"/>
          <c:w val="0.77060133630289529"/>
          <c:h val="0.68494424775610074"/>
        </c:manualLayout>
      </c:layout>
      <c:scatterChart>
        <c:scatterStyle val="lineMarker"/>
        <c:varyColors val="0"/>
        <c:ser>
          <c:idx val="0"/>
          <c:order val="0"/>
          <c:spPr>
            <a:ln w="38100">
              <a:solidFill>
                <a:srgbClr val="333300"/>
              </a:solidFill>
              <a:prstDash val="solid"/>
            </a:ln>
          </c:spPr>
          <c:marker>
            <c:symbol val="none"/>
          </c:marker>
          <c:dPt>
            <c:idx val="4"/>
            <c:bubble3D val="0"/>
            <c:spPr>
              <a:ln w="38100">
                <a:solidFill>
                  <a:srgbClr val="0000FF"/>
                </a:solidFill>
                <a:prstDash val="solid"/>
              </a:ln>
            </c:spPr>
            <c:extLst>
              <c:ext xmlns:c16="http://schemas.microsoft.com/office/drawing/2014/chart" uri="{C3380CC4-5D6E-409C-BE32-E72D297353CC}">
                <c16:uniqueId val="{00000001-720F-449A-B83A-3922297B5E72}"/>
              </c:ext>
            </c:extLst>
          </c:dPt>
          <c:xVal>
            <c:numRef>
              <c:f>'Grain Stress'!$AG$4:$AG$8</c:f>
              <c:numCache>
                <c:formatCode>General</c:formatCode>
                <c:ptCount val="5"/>
                <c:pt idx="0">
                  <c:v>10</c:v>
                </c:pt>
                <c:pt idx="1">
                  <c:v>15.407363524187225</c:v>
                </c:pt>
                <c:pt idx="2" formatCode="0.0">
                  <c:v>56.417862211851265</c:v>
                </c:pt>
                <c:pt idx="3">
                  <c:v>61.82522573603849</c:v>
                </c:pt>
                <c:pt idx="4">
                  <c:v>10</c:v>
                </c:pt>
              </c:numCache>
            </c:numRef>
          </c:xVal>
          <c:yVal>
            <c:numRef>
              <c:f>'Grain Stress'!$AH$4:$AH$8</c:f>
              <c:numCache>
                <c:formatCode>General</c:formatCode>
                <c:ptCount val="5"/>
                <c:pt idx="0" formatCode="0.00">
                  <c:v>2.802454508062409</c:v>
                </c:pt>
                <c:pt idx="1">
                  <c:v>1</c:v>
                </c:pt>
                <c:pt idx="2">
                  <c:v>1</c:v>
                </c:pt>
                <c:pt idx="3" formatCode="0.00">
                  <c:v>2.802454508062409</c:v>
                </c:pt>
                <c:pt idx="4">
                  <c:v>2.802454508062409</c:v>
                </c:pt>
              </c:numCache>
            </c:numRef>
          </c:yVal>
          <c:smooth val="0"/>
          <c:extLst>
            <c:ext xmlns:c16="http://schemas.microsoft.com/office/drawing/2014/chart" uri="{C3380CC4-5D6E-409C-BE32-E72D297353CC}">
              <c16:uniqueId val="{00000002-720F-449A-B83A-3922297B5E72}"/>
            </c:ext>
          </c:extLst>
        </c:ser>
        <c:dLbls>
          <c:showLegendKey val="0"/>
          <c:showVal val="0"/>
          <c:showCatName val="0"/>
          <c:showSerName val="0"/>
          <c:showPercent val="0"/>
          <c:showBubbleSize val="0"/>
        </c:dLbls>
        <c:axId val="445762112"/>
        <c:axId val="445762504"/>
      </c:scatterChart>
      <c:valAx>
        <c:axId val="445762112"/>
        <c:scaling>
          <c:orientation val="minMax"/>
        </c:scaling>
        <c:delete val="0"/>
        <c:axPos val="b"/>
        <c:majorGridlines>
          <c:spPr>
            <a:ln w="3175">
              <a:solidFill>
                <a:srgbClr val="969696"/>
              </a:solidFill>
              <a:prstDash val="solid"/>
            </a:ln>
          </c:spPr>
        </c:majorGridlines>
        <c:minorGridlines>
          <c:spPr>
            <a:ln w="3175">
              <a:solidFill>
                <a:srgbClr val="C0C0C0"/>
              </a:solidFill>
              <a:prstDash val="solid"/>
            </a:ln>
          </c:spPr>
        </c:minorGridlines>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445762504"/>
        <c:crossesAt val="-99"/>
        <c:crossBetween val="midCat"/>
      </c:valAx>
      <c:valAx>
        <c:axId val="445762504"/>
        <c:scaling>
          <c:orientation val="minMax"/>
        </c:scaling>
        <c:delete val="0"/>
        <c:axPos val="l"/>
        <c:majorGridlines>
          <c:spPr>
            <a:ln w="3175">
              <a:solidFill>
                <a:srgbClr val="969696"/>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445762112"/>
        <c:crosses val="autoZero"/>
        <c:crossBetween val="midCat"/>
        <c:minorUnit val="0.2"/>
      </c:valAx>
      <c:spPr>
        <a:solidFill>
          <a:srgbClr val="FFFFFF"/>
        </a:solidFill>
        <a:ln w="3175">
          <a:solidFill>
            <a:srgbClr val="00000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1200" verticalDpi="1200"/>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493083518275822"/>
          <c:y val="0.18144806899137611"/>
          <c:w val="0.66203831291921844"/>
          <c:h val="0.69491488563929504"/>
        </c:manualLayout>
      </c:layout>
      <c:scatterChart>
        <c:scatterStyle val="lineMarker"/>
        <c:varyColors val="0"/>
        <c:ser>
          <c:idx val="4"/>
          <c:order val="2"/>
          <c:tx>
            <c:v>Original Depth</c:v>
          </c:tx>
          <c:spPr>
            <a:ln>
              <a:solidFill>
                <a:srgbClr val="FF9900"/>
              </a:solidFill>
            </a:ln>
          </c:spPr>
          <c:marker>
            <c:symbol val="none"/>
          </c:marker>
          <c:xVal>
            <c:numRef>
              <c:f>'Range of Widths'!$Z$51:$Z$100</c:f>
              <c:numCache>
                <c:formatCode>0.00</c:formatCode>
                <c:ptCount val="50"/>
                <c:pt idx="0" formatCode="General">
                  <c:v>2</c:v>
                </c:pt>
                <c:pt idx="1">
                  <c:v>2.1057941472662258</c:v>
                </c:pt>
                <c:pt idx="2">
                  <c:v>2.2171844953303457</c:v>
                </c:pt>
                <c:pt idx="3">
                  <c:v>2.3344670668380312</c:v>
                </c:pt>
                <c:pt idx="4">
                  <c:v>2.4579535431666395</c:v>
                </c:pt>
                <c:pt idx="5">
                  <c:v>2.5879720927262961</c:v>
                </c:pt>
                <c:pt idx="6">
                  <c:v>2.7248682430756803</c:v>
                </c:pt>
                <c:pt idx="7">
                  <c:v>2.8690057991701856</c:v>
                </c:pt>
                <c:pt idx="8">
                  <c:v>3.0207678101827189</c:v>
                </c:pt>
                <c:pt idx="9">
                  <c:v>3.1805575874664913</c:v>
                </c:pt>
                <c:pt idx="10">
                  <c:v>3.3487997763650621</c:v>
                </c:pt>
                <c:pt idx="11">
                  <c:v>3.5259414847179968</c:v>
                </c:pt>
                <c:pt idx="12">
                  <c:v>3.7124534710611723</c:v>
                </c:pt>
                <c:pt idx="13">
                  <c:v>3.9088313956794005</c:v>
                </c:pt>
                <c:pt idx="14">
                  <c:v>4.1155971378360769</c:v>
                </c:pt>
                <c:pt idx="15">
                  <c:v>4.3333001826804205</c:v>
                </c:pt>
                <c:pt idx="16">
                  <c:v>4.5625190815180483</c:v>
                </c:pt>
                <c:pt idx="17">
                  <c:v>4.8038629893255909</c:v>
                </c:pt>
                <c:pt idx="18">
                  <c:v>5.0579732835953326</c:v>
                </c:pt>
                <c:pt idx="19">
                  <c:v>5.325525268811993</c:v>
                </c:pt>
                <c:pt idx="20">
                  <c:v>5.6072299710913445</c:v>
                </c:pt>
                <c:pt idx="21">
                  <c:v>5.9038360277499606</c:v>
                </c:pt>
                <c:pt idx="22">
                  <c:v>6.2161316768276755</c:v>
                </c:pt>
                <c:pt idx="23">
                  <c:v>6.5449468518499545</c:v>
                </c:pt>
                <c:pt idx="24">
                  <c:v>6.8911553873970721</c:v>
                </c:pt>
                <c:pt idx="25">
                  <c:v>7.2556773413414382</c:v>
                </c:pt>
                <c:pt idx="26">
                  <c:v>7.6394814399244853</c:v>
                </c:pt>
                <c:pt idx="27">
                  <c:v>8.0435876521709702</c:v>
                </c:pt>
                <c:pt idx="28">
                  <c:v>8.4690699004822552</c:v>
                </c:pt>
                <c:pt idx="29">
                  <c:v>8.9170589146120456</c:v>
                </c:pt>
                <c:pt idx="30">
                  <c:v>9.3887452366090844</c:v>
                </c:pt>
                <c:pt idx="31">
                  <c:v>9.8853823847125337</c:v>
                </c:pt>
                <c:pt idx="32">
                  <c:v>10.40829018460815</c:v>
                </c:pt>
                <c:pt idx="33">
                  <c:v>10.958858276898173</c:v>
                </c:pt>
                <c:pt idx="34">
                  <c:v>11.538549810106105</c:v>
                </c:pt>
                <c:pt idx="35">
                  <c:v>12.148905329030628</c:v>
                </c:pt>
                <c:pt idx="36">
                  <c:v>12.791546868782079</c:v>
                </c:pt>
                <c:pt idx="37">
                  <c:v>13.46818226538146</c:v>
                </c:pt>
                <c:pt idx="38">
                  <c:v>14.180609694377528</c:v>
                </c:pt>
                <c:pt idx="39">
                  <c:v>14.930722449543451</c:v>
                </c:pt>
                <c:pt idx="40">
                  <c:v>15.720513974352523</c:v>
                </c:pt>
                <c:pt idx="41">
                  <c:v>16.55208315960423</c:v>
                </c:pt>
                <c:pt idx="42">
                  <c:v>17.427639921279223</c:v>
                </c:pt>
                <c:pt idx="43">
                  <c:v>18.349511073446507</c:v>
                </c:pt>
                <c:pt idx="44">
                  <c:v>19.320146511830227</c:v>
                </c:pt>
                <c:pt idx="45">
                  <c:v>20.342125724469039</c:v>
                </c:pt>
                <c:pt idx="46">
                  <c:v>21.418164646770318</c:v>
                </c:pt>
                <c:pt idx="47">
                  <c:v>22.551122879176663</c:v>
                </c:pt>
                <c:pt idx="48">
                  <c:v>23.744011286625849</c:v>
                </c:pt>
                <c:pt idx="49">
                  <c:v>24.999999999999961</c:v>
                </c:pt>
              </c:numCache>
            </c:numRef>
          </c:xVal>
          <c:yVal>
            <c:numRef>
              <c:f>'Range of Widths'!$AA$51:$AA$100</c:f>
              <c:numCache>
                <c:formatCode>0.00</c:formatCode>
                <c:ptCount val="50"/>
                <c:pt idx="0">
                  <c:v>1.367753448423374</c:v>
                </c:pt>
                <c:pt idx="1">
                  <c:v>1.3506762561433334</c:v>
                </c:pt>
                <c:pt idx="2">
                  <c:v>1.3329694770834475</c:v>
                </c:pt>
                <c:pt idx="3">
                  <c:v>1.3146289431017262</c:v>
                </c:pt>
                <c:pt idx="4">
                  <c:v>1.2956530582647152</c:v>
                </c:pt>
                <c:pt idx="5">
                  <c:v>1.2760431188904977</c:v>
                </c:pt>
                <c:pt idx="6">
                  <c:v>1.2558036407713244</c:v>
                </c:pt>
                <c:pt idx="7">
                  <c:v>1.2349426871927989</c:v>
                </c:pt>
                <c:pt idx="8">
                  <c:v>1.213472189718529</c:v>
                </c:pt>
                <c:pt idx="9">
                  <c:v>1.1914082519697295</c:v>
                </c:pt>
                <c:pt idx="10">
                  <c:v>1.1687714248871759</c:v>
                </c:pt>
                <c:pt idx="11">
                  <c:v>1.1455869403429981</c:v>
                </c:pt>
                <c:pt idx="12">
                  <c:v>1.1218848886347348</c:v>
                </c:pt>
                <c:pt idx="13">
                  <c:v>1.0977003245410935</c:v>
                </c:pt>
                <c:pt idx="14">
                  <c:v>1.0730732864701087</c:v>
                </c:pt>
                <c:pt idx="15">
                  <c:v>1.0480487140139521</c:v>
                </c:pt>
                <c:pt idx="16">
                  <c:v>1.0226762511469547</c:v>
                </c:pt>
                <c:pt idx="17">
                  <c:v>0.99700992551233425</c:v>
                </c:pt>
                <c:pt idx="18">
                  <c:v>0.971107698786558</c:v>
                </c:pt>
                <c:pt idx="19">
                  <c:v>0.94503088889559439</c:v>
                </c:pt>
                <c:pt idx="20">
                  <c:v>0.91884347162112734</c:v>
                </c:pt>
                <c:pt idx="21">
                  <c:v>0.89261127643371685</c:v>
                </c:pt>
                <c:pt idx="22">
                  <c:v>0.86640109862050707</c:v>
                </c:pt>
                <c:pt idx="23">
                  <c:v>0.84027975622950846</c:v>
                </c:pt>
                <c:pt idx="24">
                  <c:v>0.81431312530540279</c:v>
                </c:pt>
                <c:pt idx="25">
                  <c:v>0.78856518970879486</c:v>
                </c:pt>
                <c:pt idx="26">
                  <c:v>0.76309714205710721</c:v>
                </c:pt>
                <c:pt idx="27">
                  <c:v>0.73796656985203146</c:v>
                </c:pt>
                <c:pt idx="28">
                  <c:v>0.71322675584434791</c:v>
                </c:pt>
                <c:pt idx="29">
                  <c:v>0.68892611462264852</c:v>
                </c:pt>
                <c:pt idx="30">
                  <c:v>0.66510777902870655</c:v>
                </c:pt>
                <c:pt idx="31">
                  <c:v>0.64180934115576382</c:v>
                </c:pt>
                <c:pt idx="32">
                  <c:v>0.61906274422911867</c:v>
                </c:pt>
                <c:pt idx="33">
                  <c:v>0.59689431432885631</c:v>
                </c:pt>
                <c:pt idx="34">
                  <c:v>0.57532491520893037</c:v>
                </c:pt>
                <c:pt idx="35">
                  <c:v>0.55437020566006623</c:v>
                </c:pt>
                <c:pt idx="36">
                  <c:v>0.53404097697550967</c:v>
                </c:pt>
                <c:pt idx="37">
                  <c:v>0.51434354792513226</c:v>
                </c:pt>
                <c:pt idx="38">
                  <c:v>0.49528019590316491</c:v>
                </c:pt>
                <c:pt idx="39">
                  <c:v>0.47684960519757241</c:v>
                </c:pt>
                <c:pt idx="40">
                  <c:v>0.45904731623802852</c:v>
                </c:pt>
                <c:pt idx="41">
                  <c:v>0.44186616285776653</c:v>
                </c:pt>
                <c:pt idx="42">
                  <c:v>0.42529668776352347</c:v>
                </c:pt>
                <c:pt idx="43">
                  <c:v>0.40932752933780459</c:v>
                </c:pt>
                <c:pt idx="44">
                  <c:v>0.39394577546652382</c:v>
                </c:pt>
                <c:pt idx="45">
                  <c:v>0.37913728222708271</c:v>
                </c:pt>
                <c:pt idx="46">
                  <c:v>0.36488695697375201</c:v>
                </c:pt>
                <c:pt idx="47">
                  <c:v>0.35117900664192608</c:v>
                </c:pt>
                <c:pt idx="48">
                  <c:v>0.33799715300635719</c:v>
                </c:pt>
                <c:pt idx="49">
                  <c:v>0.32532481722799328</c:v>
                </c:pt>
              </c:numCache>
            </c:numRef>
          </c:yVal>
          <c:smooth val="0"/>
          <c:extLst>
            <c:ext xmlns:c16="http://schemas.microsoft.com/office/drawing/2014/chart" uri="{C3380CC4-5D6E-409C-BE32-E72D297353CC}">
              <c16:uniqueId val="{00000000-66D9-4C17-949F-DF05C99CD121}"/>
            </c:ext>
          </c:extLst>
        </c:ser>
        <c:ser>
          <c:idx val="3"/>
          <c:order val="3"/>
          <c:tx>
            <c:v>New Depth</c:v>
          </c:tx>
          <c:spPr>
            <a:ln>
              <a:solidFill>
                <a:schemeClr val="accent6">
                  <a:lumMod val="75000"/>
                </a:schemeClr>
              </a:solidFill>
            </a:ln>
          </c:spPr>
          <c:marker>
            <c:symbol val="none"/>
          </c:marker>
          <c:xVal>
            <c:numRef>
              <c:f>'Grain Stress'!$A$35:$A$85</c:f>
              <c:numCache>
                <c:formatCode>0.00</c:formatCode>
                <c:ptCount val="51"/>
                <c:pt idx="0" formatCode="General">
                  <c:v>2</c:v>
                </c:pt>
                <c:pt idx="1">
                  <c:v>2.1036243823652936</c:v>
                </c:pt>
                <c:pt idx="2">
                  <c:v>2.2126177710408816</c:v>
                </c:pt>
                <c:pt idx="3">
                  <c:v>2.3272583460081737</c:v>
                </c:pt>
                <c:pt idx="4">
                  <c:v>2.4478387003629596</c:v>
                </c:pt>
                <c:pt idx="5">
                  <c:v>2.574666587090447</c:v>
                </c:pt>
                <c:pt idx="6">
                  <c:v>2.7080657045323502</c:v>
                </c:pt>
                <c:pt idx="7">
                  <c:v>2.8483765225507494</c:v>
                </c:pt>
                <c:pt idx="8">
                  <c:v>2.9959571514973113</c:v>
                </c:pt>
                <c:pt idx="9">
                  <c:v>3.151184256205708</c:v>
                </c:pt>
                <c:pt idx="10">
                  <c:v>3.3144540173399846</c:v>
                </c:pt>
                <c:pt idx="11">
                  <c:v>3.4861831425524956</c:v>
                </c:pt>
                <c:pt idx="12">
                  <c:v>3.6668099300321457</c:v>
                </c:pt>
                <c:pt idx="13">
                  <c:v>3.856795387157399</c:v>
                </c:pt>
                <c:pt idx="14">
                  <c:v>4.0566244071091484</c:v>
                </c:pt>
                <c:pt idx="15">
                  <c:v>4.2668070064464789</c:v>
                </c:pt>
                <c:pt idx="16">
                  <c:v>4.4878796268039407</c:v>
                </c:pt>
                <c:pt idx="17">
                  <c:v>4.7204065040326117</c:v>
                </c:pt>
                <c:pt idx="18">
                  <c:v>4.9649811082793587</c:v>
                </c:pt>
                <c:pt idx="19">
                  <c:v>5.222227658679758</c:v>
                </c:pt>
                <c:pt idx="20">
                  <c:v>5.4928027165305799</c:v>
                </c:pt>
                <c:pt idx="21">
                  <c:v>5.7773968610080244</c:v>
                </c:pt>
                <c:pt idx="22">
                  <c:v>6.0767364517085953</c:v>
                </c:pt>
                <c:pt idx="23">
                  <c:v>6.3915854825110801</c:v>
                </c:pt>
                <c:pt idx="24">
                  <c:v>6.7227475314911738</c:v>
                </c:pt>
                <c:pt idx="25">
                  <c:v>7.0710678118654613</c:v>
                </c:pt>
                <c:pt idx="26">
                  <c:v>7.4374353291992943</c:v>
                </c:pt>
                <c:pt idx="27">
                  <c:v>7.8227851503843393</c:v>
                </c:pt>
                <c:pt idx="28">
                  <c:v>8.2281007901768231</c:v>
                </c:pt>
                <c:pt idx="29">
                  <c:v>8.6544167213875518</c:v>
                </c:pt>
                <c:pt idx="30">
                  <c:v>9.1028210151303792</c:v>
                </c:pt>
                <c:pt idx="31">
                  <c:v>9.5744581178677297</c:v>
                </c:pt>
                <c:pt idx="32">
                  <c:v>10.070531772340937</c:v>
                </c:pt>
                <c:pt idx="33">
                  <c:v>10.592308089840385</c:v>
                </c:pt>
                <c:pt idx="34">
                  <c:v>11.141118781656692</c:v>
                </c:pt>
                <c:pt idx="35">
                  <c:v>11.718364557960465</c:v>
                </c:pt>
                <c:pt idx="36">
                  <c:v>12.325518702785464</c:v>
                </c:pt>
                <c:pt idx="37">
                  <c:v>12.964130834239473</c:v>
                </c:pt>
                <c:pt idx="38">
                  <c:v>13.635830859539935</c:v>
                </c:pt>
                <c:pt idx="39">
                  <c:v>14.342333134968653</c:v>
                </c:pt>
                <c:pt idx="40">
                  <c:v>15.085440841362859</c:v>
                </c:pt>
                <c:pt idx="41">
                  <c:v>15.867050586310059</c:v>
                </c:pt>
                <c:pt idx="42">
                  <c:v>16.689157244792685</c:v>
                </c:pt>
                <c:pt idx="43">
                  <c:v>17.55385905063714</c:v>
                </c:pt>
                <c:pt idx="44">
                  <c:v>18.463362951761987</c:v>
                </c:pt>
                <c:pt idx="45">
                  <c:v>19.419990242893277</c:v>
                </c:pt>
                <c:pt idx="46">
                  <c:v>20.4261824901232</c:v>
                </c:pt>
                <c:pt idx="47">
                  <c:v>21.484507762433097</c:v>
                </c:pt>
                <c:pt idx="48">
                  <c:v>22.597667186085339</c:v>
                </c:pt>
                <c:pt idx="49">
                  <c:v>23.768501838612615</c:v>
                </c:pt>
                <c:pt idx="50" formatCode="General">
                  <c:v>24.999999999999904</c:v>
                </c:pt>
              </c:numCache>
            </c:numRef>
          </c:xVal>
          <c:yVal>
            <c:numRef>
              <c:f>'Grain Stress'!$C$35:$C$85</c:f>
              <c:numCache>
                <c:formatCode>0.00</c:formatCode>
                <c:ptCount val="51"/>
                <c:pt idx="0">
                  <c:v>1.2581667377303409</c:v>
                </c:pt>
                <c:pt idx="1">
                  <c:v>1.2448111168554064</c:v>
                </c:pt>
                <c:pt idx="2">
                  <c:v>1.2309680098335016</c:v>
                </c:pt>
                <c:pt idx="3">
                  <c:v>1.2166318430069956</c:v>
                </c:pt>
                <c:pt idx="4">
                  <c:v>1.201798423531284</c:v>
                </c:pt>
                <c:pt idx="5">
                  <c:v>1.1864651064968628</c:v>
                </c:pt>
                <c:pt idx="6">
                  <c:v>1.1706309666121923</c:v>
                </c:pt>
                <c:pt idx="7">
                  <c:v>1.1542969722603813</c:v>
                </c:pt>
                <c:pt idx="8">
                  <c:v>1.137466159245837</c:v>
                </c:pt>
                <c:pt idx="9">
                  <c:v>1.1201438010253124</c:v>
                </c:pt>
                <c:pt idx="10">
                  <c:v>1.1023375716887642</c:v>
                </c:pt>
                <c:pt idx="11">
                  <c:v>1.0840576974426981</c:v>
                </c:pt>
                <c:pt idx="12">
                  <c:v>1.065317091881975</c:v>
                </c:pt>
                <c:pt idx="13">
                  <c:v>1.0461314699511444</c:v>
                </c:pt>
                <c:pt idx="14">
                  <c:v>1.0265194352341118</c:v>
                </c:pt>
                <c:pt idx="15">
                  <c:v>1.0065025351153845</c:v>
                </c:pt>
                <c:pt idx="16">
                  <c:v>0.98610527847178919</c:v>
                </c:pt>
                <c:pt idx="17">
                  <c:v>0.96535511092165893</c:v>
                </c:pt>
                <c:pt idx="18">
                  <c:v>0.94428234331208449</c:v>
                </c:pt>
                <c:pt idx="19">
                  <c:v>0.9229200300837388</c:v>
                </c:pt>
                <c:pt idx="20">
                  <c:v>0.90130379541798289</c:v>
                </c:pt>
                <c:pt idx="21">
                  <c:v>0.87947160662001722</c:v>
                </c:pt>
                <c:pt idx="22">
                  <c:v>0.85746349597561422</c:v>
                </c:pt>
                <c:pt idx="23">
                  <c:v>0.83532123426086291</c:v>
                </c:pt>
                <c:pt idx="24">
                  <c:v>0.81308796108252168</c:v>
                </c:pt>
                <c:pt idx="25">
                  <c:v>0.79080777915996681</c:v>
                </c:pt>
                <c:pt idx="26">
                  <c:v>0.76852532139712004</c:v>
                </c:pt>
                <c:pt idx="27">
                  <c:v>0.74628530100498847</c:v>
                </c:pt>
                <c:pt idx="28">
                  <c:v>0.72413205590864815</c:v>
                </c:pt>
                <c:pt idx="29">
                  <c:v>0.7021090991211214</c:v>
                </c:pt>
                <c:pt idx="30">
                  <c:v>0.6802586866439192</c:v>
                </c:pt>
                <c:pt idx="31">
                  <c:v>0.65862141375880234</c:v>
                </c:pt>
                <c:pt idx="32">
                  <c:v>0.63723584935291233</c:v>
                </c:pt>
                <c:pt idx="33">
                  <c:v>0.61613821625734178</c:v>
                </c:pt>
                <c:pt idx="34">
                  <c:v>0.59536212359775187</c:v>
                </c:pt>
                <c:pt idx="35">
                  <c:v>0.57493835499472845</c:v>
                </c:pt>
                <c:pt idx="36">
                  <c:v>0.55489471425619841</c:v>
                </c:pt>
                <c:pt idx="37">
                  <c:v>0.53525592811019451</c:v>
                </c:pt>
                <c:pt idx="38">
                  <c:v>0.51604360364844382</c:v>
                </c:pt>
                <c:pt idx="39">
                  <c:v>0.49727623657549436</c:v>
                </c:pt>
                <c:pt idx="40">
                  <c:v>0.47896926513723131</c:v>
                </c:pt>
                <c:pt idx="41">
                  <c:v>0.46113516375684466</c:v>
                </c:pt>
                <c:pt idx="42">
                  <c:v>0.44378356992659107</c:v>
                </c:pt>
                <c:pt idx="43">
                  <c:v>0.426921437757807</c:v>
                </c:pt>
                <c:pt idx="44">
                  <c:v>0.41055321173112169</c:v>
                </c:pt>
                <c:pt idx="45">
                  <c:v>0.39468101455610349</c:v>
                </c:pt>
                <c:pt idx="46">
                  <c:v>0.37930484358436989</c:v>
                </c:pt>
                <c:pt idx="47">
                  <c:v>0.36442277086457364</c:v>
                </c:pt>
                <c:pt idx="48">
                  <c:v>0.35003114262983986</c:v>
                </c:pt>
                <c:pt idx="49">
                  <c:v>0.33612477472459812</c:v>
                </c:pt>
                <c:pt idx="50">
                  <c:v>0.32269714117399928</c:v>
                </c:pt>
              </c:numCache>
            </c:numRef>
          </c:yVal>
          <c:smooth val="0"/>
          <c:extLst>
            <c:ext xmlns:c16="http://schemas.microsoft.com/office/drawing/2014/chart" uri="{C3380CC4-5D6E-409C-BE32-E72D297353CC}">
              <c16:uniqueId val="{00000001-66D9-4C17-949F-DF05C99CD121}"/>
            </c:ext>
          </c:extLst>
        </c:ser>
        <c:ser>
          <c:idx val="6"/>
          <c:order val="6"/>
          <c:marker>
            <c:symbol val="circle"/>
            <c:size val="8"/>
            <c:spPr>
              <a:solidFill>
                <a:srgbClr val="FFFFFF"/>
              </a:solidFill>
              <a:ln w="25400">
                <a:solidFill>
                  <a:srgbClr val="FFC000"/>
                </a:solidFill>
              </a:ln>
            </c:spPr>
          </c:marker>
          <c:xVal>
            <c:numRef>
              <c:f>'Range of Widths'!$Z$45</c:f>
              <c:numCache>
                <c:formatCode>General</c:formatCode>
                <c:ptCount val="1"/>
                <c:pt idx="0">
                  <c:v>12.5</c:v>
                </c:pt>
              </c:numCache>
            </c:numRef>
          </c:xVal>
          <c:yVal>
            <c:numRef>
              <c:f>'Range of Widths'!$AA$45</c:f>
              <c:numCache>
                <c:formatCode>0.00</c:formatCode>
                <c:ptCount val="1"/>
                <c:pt idx="0">
                  <c:v>0.54305626929378525</c:v>
                </c:pt>
              </c:numCache>
            </c:numRef>
          </c:yVal>
          <c:smooth val="0"/>
          <c:extLst>
            <c:ext xmlns:c16="http://schemas.microsoft.com/office/drawing/2014/chart" uri="{C3380CC4-5D6E-409C-BE32-E72D297353CC}">
              <c16:uniqueId val="{00000002-66D9-4C17-949F-DF05C99CD121}"/>
            </c:ext>
          </c:extLst>
        </c:ser>
        <c:dLbls>
          <c:showLegendKey val="0"/>
          <c:showVal val="0"/>
          <c:showCatName val="0"/>
          <c:showSerName val="0"/>
          <c:showPercent val="0"/>
          <c:showBubbleSize val="0"/>
        </c:dLbls>
        <c:axId val="443056544"/>
        <c:axId val="443056936"/>
      </c:scatterChart>
      <c:scatterChart>
        <c:scatterStyle val="lineMarker"/>
        <c:varyColors val="0"/>
        <c:ser>
          <c:idx val="5"/>
          <c:order val="0"/>
          <c:tx>
            <c:v>Original Slope</c:v>
          </c:tx>
          <c:spPr>
            <a:ln>
              <a:solidFill>
                <a:srgbClr val="0070C0"/>
              </a:solidFill>
            </a:ln>
          </c:spPr>
          <c:marker>
            <c:symbol val="none"/>
          </c:marker>
          <c:xVal>
            <c:numRef>
              <c:f>'Range of Widths'!$Z$51:$Z$100</c:f>
              <c:numCache>
                <c:formatCode>0.00</c:formatCode>
                <c:ptCount val="50"/>
                <c:pt idx="0" formatCode="General">
                  <c:v>2</c:v>
                </c:pt>
                <c:pt idx="1">
                  <c:v>2.1057941472662258</c:v>
                </c:pt>
                <c:pt idx="2">
                  <c:v>2.2171844953303457</c:v>
                </c:pt>
                <c:pt idx="3">
                  <c:v>2.3344670668380312</c:v>
                </c:pt>
                <c:pt idx="4">
                  <c:v>2.4579535431666395</c:v>
                </c:pt>
                <c:pt idx="5">
                  <c:v>2.5879720927262961</c:v>
                </c:pt>
                <c:pt idx="6">
                  <c:v>2.7248682430756803</c:v>
                </c:pt>
                <c:pt idx="7">
                  <c:v>2.8690057991701856</c:v>
                </c:pt>
                <c:pt idx="8">
                  <c:v>3.0207678101827189</c:v>
                </c:pt>
                <c:pt idx="9">
                  <c:v>3.1805575874664913</c:v>
                </c:pt>
                <c:pt idx="10">
                  <c:v>3.3487997763650621</c:v>
                </c:pt>
                <c:pt idx="11">
                  <c:v>3.5259414847179968</c:v>
                </c:pt>
                <c:pt idx="12">
                  <c:v>3.7124534710611723</c:v>
                </c:pt>
                <c:pt idx="13">
                  <c:v>3.9088313956794005</c:v>
                </c:pt>
                <c:pt idx="14">
                  <c:v>4.1155971378360769</c:v>
                </c:pt>
                <c:pt idx="15">
                  <c:v>4.3333001826804205</c:v>
                </c:pt>
                <c:pt idx="16">
                  <c:v>4.5625190815180483</c:v>
                </c:pt>
                <c:pt idx="17">
                  <c:v>4.8038629893255909</c:v>
                </c:pt>
                <c:pt idx="18">
                  <c:v>5.0579732835953326</c:v>
                </c:pt>
                <c:pt idx="19">
                  <c:v>5.325525268811993</c:v>
                </c:pt>
                <c:pt idx="20">
                  <c:v>5.6072299710913445</c:v>
                </c:pt>
                <c:pt idx="21">
                  <c:v>5.9038360277499606</c:v>
                </c:pt>
                <c:pt idx="22">
                  <c:v>6.2161316768276755</c:v>
                </c:pt>
                <c:pt idx="23">
                  <c:v>6.5449468518499545</c:v>
                </c:pt>
                <c:pt idx="24">
                  <c:v>6.8911553873970721</c:v>
                </c:pt>
                <c:pt idx="25">
                  <c:v>7.2556773413414382</c:v>
                </c:pt>
                <c:pt idx="26">
                  <c:v>7.6394814399244853</c:v>
                </c:pt>
                <c:pt idx="27">
                  <c:v>8.0435876521709702</c:v>
                </c:pt>
                <c:pt idx="28">
                  <c:v>8.4690699004822552</c:v>
                </c:pt>
                <c:pt idx="29">
                  <c:v>8.9170589146120456</c:v>
                </c:pt>
                <c:pt idx="30">
                  <c:v>9.3887452366090844</c:v>
                </c:pt>
                <c:pt idx="31">
                  <c:v>9.8853823847125337</c:v>
                </c:pt>
                <c:pt idx="32">
                  <c:v>10.40829018460815</c:v>
                </c:pt>
                <c:pt idx="33">
                  <c:v>10.958858276898173</c:v>
                </c:pt>
                <c:pt idx="34">
                  <c:v>11.538549810106105</c:v>
                </c:pt>
                <c:pt idx="35">
                  <c:v>12.148905329030628</c:v>
                </c:pt>
                <c:pt idx="36">
                  <c:v>12.791546868782079</c:v>
                </c:pt>
                <c:pt idx="37">
                  <c:v>13.46818226538146</c:v>
                </c:pt>
                <c:pt idx="38">
                  <c:v>14.180609694377528</c:v>
                </c:pt>
                <c:pt idx="39">
                  <c:v>14.930722449543451</c:v>
                </c:pt>
                <c:pt idx="40">
                  <c:v>15.720513974352523</c:v>
                </c:pt>
                <c:pt idx="41">
                  <c:v>16.55208315960423</c:v>
                </c:pt>
                <c:pt idx="42">
                  <c:v>17.427639921279223</c:v>
                </c:pt>
                <c:pt idx="43">
                  <c:v>18.349511073446507</c:v>
                </c:pt>
                <c:pt idx="44">
                  <c:v>19.320146511830227</c:v>
                </c:pt>
                <c:pt idx="45">
                  <c:v>20.342125724469039</c:v>
                </c:pt>
                <c:pt idx="46">
                  <c:v>21.418164646770318</c:v>
                </c:pt>
                <c:pt idx="47">
                  <c:v>22.551122879176663</c:v>
                </c:pt>
                <c:pt idx="48">
                  <c:v>23.744011286625849</c:v>
                </c:pt>
                <c:pt idx="49">
                  <c:v>24.999999999999961</c:v>
                </c:pt>
              </c:numCache>
            </c:numRef>
          </c:xVal>
          <c:yVal>
            <c:numRef>
              <c:f>'Range of Widths'!$AB$51:$AB$100</c:f>
              <c:numCache>
                <c:formatCode>0.00000</c:formatCode>
                <c:ptCount val="50"/>
                <c:pt idx="0">
                  <c:v>2.5514466836275766E-3</c:v>
                </c:pt>
                <c:pt idx="1">
                  <c:v>2.5837057430508855E-3</c:v>
                </c:pt>
                <c:pt idx="2">
                  <c:v>2.6180269390981199E-3</c:v>
                </c:pt>
                <c:pt idx="3">
                  <c:v>2.6545513228746569E-3</c:v>
                </c:pt>
                <c:pt idx="4">
                  <c:v>2.6934293696445765E-3</c:v>
                </c:pt>
                <c:pt idx="5">
                  <c:v>2.7348213773797001E-3</c:v>
                </c:pt>
                <c:pt idx="6">
                  <c:v>2.7788978202488469E-3</c:v>
                </c:pt>
                <c:pt idx="7">
                  <c:v>2.8258396411356547E-3</c:v>
                </c:pt>
                <c:pt idx="8">
                  <c:v>2.8758384654941822E-3</c:v>
                </c:pt>
                <c:pt idx="9">
                  <c:v>2.9290967174605944E-3</c:v>
                </c:pt>
                <c:pt idx="10">
                  <c:v>2.985827618378737E-3</c:v>
                </c:pt>
                <c:pt idx="11">
                  <c:v>3.0462550480499888E-3</c:v>
                </c:pt>
                <c:pt idx="12">
                  <c:v>3.110613250390431E-3</c:v>
                </c:pt>
                <c:pt idx="13">
                  <c:v>3.1791463680753947E-3</c:v>
                </c:pt>
                <c:pt idx="14">
                  <c:v>3.2521077954326743E-3</c:v>
                </c:pt>
                <c:pt idx="15">
                  <c:v>3.3297593454740338E-3</c:v>
                </c:pt>
                <c:pt idx="16">
                  <c:v>3.4123702355326659E-3</c:v>
                </c:pt>
                <c:pt idx="17">
                  <c:v>3.5002159062826983E-3</c:v>
                </c:pt>
                <c:pt idx="18">
                  <c:v>3.5935767004634019E-3</c:v>
                </c:pt>
                <c:pt idx="19">
                  <c:v>3.6927364396292964E-3</c:v>
                </c:pt>
                <c:pt idx="20">
                  <c:v>3.7979809486408745E-3</c:v>
                </c:pt>
                <c:pt idx="21">
                  <c:v>3.9095965871537809E-3</c:v>
                </c:pt>
                <c:pt idx="22">
                  <c:v>4.0278688537641666E-3</c:v>
                </c:pt>
                <c:pt idx="23">
                  <c:v>4.15308113057549E-3</c:v>
                </c:pt>
                <c:pt idx="24">
                  <c:v>4.2855136329700864E-3</c:v>
                </c:pt>
                <c:pt idx="25">
                  <c:v>4.4254426210393952E-3</c:v>
                </c:pt>
                <c:pt idx="26">
                  <c:v>4.5731399158461233E-3</c:v>
                </c:pt>
                <c:pt idx="27">
                  <c:v>4.728872746519521E-3</c:v>
                </c:pt>
                <c:pt idx="28">
                  <c:v>4.8929039347289519E-3</c:v>
                </c:pt>
                <c:pt idx="29">
                  <c:v>5.0654924032722459E-3</c:v>
                </c:pt>
                <c:pt idx="30">
                  <c:v>5.2468939773168115E-3</c:v>
                </c:pt>
                <c:pt idx="31">
                  <c:v>5.4373624319435905E-3</c:v>
                </c:pt>
                <c:pt idx="32">
                  <c:v>5.6371507292651115E-3</c:v>
                </c:pt>
                <c:pt idx="33">
                  <c:v>5.8465123830824381E-3</c:v>
                </c:pt>
                <c:pt idx="34">
                  <c:v>6.0657028887265464E-3</c:v>
                </c:pt>
                <c:pt idx="35">
                  <c:v>6.2949811597608945E-3</c:v>
                </c:pt>
                <c:pt idx="36">
                  <c:v>6.5346109205870811E-3</c:v>
                </c:pt>
                <c:pt idx="37">
                  <c:v>6.7848620134977524E-3</c:v>
                </c:pt>
                <c:pt idx="38">
                  <c:v>7.0460115891722245E-3</c:v>
                </c:pt>
                <c:pt idx="39">
                  <c:v>7.3183451599745149E-3</c:v>
                </c:pt>
                <c:pt idx="40">
                  <c:v>7.602157504895791E-3</c:v>
                </c:pt>
                <c:pt idx="41">
                  <c:v>7.897753423060325E-3</c:v>
                </c:pt>
                <c:pt idx="42">
                  <c:v>8.2054483391221181E-3</c:v>
                </c:pt>
                <c:pt idx="43">
                  <c:v>8.5255687685697468E-3</c:v>
                </c:pt>
                <c:pt idx="44">
                  <c:v>8.8584526540407098E-3</c:v>
                </c:pt>
                <c:pt idx="45">
                  <c:v>9.2044495854349002E-3</c:v>
                </c:pt>
                <c:pt idx="46">
                  <c:v>9.5639209171709989E-3</c:v>
                </c:pt>
                <c:pt idx="47">
                  <c:v>9.937239795620615E-3</c:v>
                </c:pt>
                <c:pt idx="48">
                  <c:v>1.0324791108836738E-2</c:v>
                </c:pt>
                <c:pt idx="49">
                  <c:v>1.0726971369385357E-2</c:v>
                </c:pt>
              </c:numCache>
            </c:numRef>
          </c:yVal>
          <c:smooth val="0"/>
          <c:extLst>
            <c:ext xmlns:c16="http://schemas.microsoft.com/office/drawing/2014/chart" uri="{C3380CC4-5D6E-409C-BE32-E72D297353CC}">
              <c16:uniqueId val="{00000003-66D9-4C17-949F-DF05C99CD121}"/>
            </c:ext>
          </c:extLst>
        </c:ser>
        <c:ser>
          <c:idx val="0"/>
          <c:order val="1"/>
          <c:tx>
            <c:v>New slope</c:v>
          </c:tx>
          <c:spPr>
            <a:ln w="31750">
              <a:solidFill>
                <a:srgbClr val="00B0F0"/>
              </a:solidFill>
              <a:prstDash val="solid"/>
            </a:ln>
          </c:spPr>
          <c:marker>
            <c:symbol val="none"/>
          </c:marker>
          <c:xVal>
            <c:numRef>
              <c:f>'Grain Stress'!$A$35:$A$85</c:f>
              <c:numCache>
                <c:formatCode>0.00</c:formatCode>
                <c:ptCount val="51"/>
                <c:pt idx="0" formatCode="General">
                  <c:v>2</c:v>
                </c:pt>
                <c:pt idx="1">
                  <c:v>2.1036243823652936</c:v>
                </c:pt>
                <c:pt idx="2">
                  <c:v>2.2126177710408816</c:v>
                </c:pt>
                <c:pt idx="3">
                  <c:v>2.3272583460081737</c:v>
                </c:pt>
                <c:pt idx="4">
                  <c:v>2.4478387003629596</c:v>
                </c:pt>
                <c:pt idx="5">
                  <c:v>2.574666587090447</c:v>
                </c:pt>
                <c:pt idx="6">
                  <c:v>2.7080657045323502</c:v>
                </c:pt>
                <c:pt idx="7">
                  <c:v>2.8483765225507494</c:v>
                </c:pt>
                <c:pt idx="8">
                  <c:v>2.9959571514973113</c:v>
                </c:pt>
                <c:pt idx="9">
                  <c:v>3.151184256205708</c:v>
                </c:pt>
                <c:pt idx="10">
                  <c:v>3.3144540173399846</c:v>
                </c:pt>
                <c:pt idx="11">
                  <c:v>3.4861831425524956</c:v>
                </c:pt>
                <c:pt idx="12">
                  <c:v>3.6668099300321457</c:v>
                </c:pt>
                <c:pt idx="13">
                  <c:v>3.856795387157399</c:v>
                </c:pt>
                <c:pt idx="14">
                  <c:v>4.0566244071091484</c:v>
                </c:pt>
                <c:pt idx="15">
                  <c:v>4.2668070064464789</c:v>
                </c:pt>
                <c:pt idx="16">
                  <c:v>4.4878796268039407</c:v>
                </c:pt>
                <c:pt idx="17">
                  <c:v>4.7204065040326117</c:v>
                </c:pt>
                <c:pt idx="18">
                  <c:v>4.9649811082793587</c:v>
                </c:pt>
                <c:pt idx="19">
                  <c:v>5.222227658679758</c:v>
                </c:pt>
                <c:pt idx="20">
                  <c:v>5.4928027165305799</c:v>
                </c:pt>
                <c:pt idx="21">
                  <c:v>5.7773968610080244</c:v>
                </c:pt>
                <c:pt idx="22">
                  <c:v>6.0767364517085953</c:v>
                </c:pt>
                <c:pt idx="23">
                  <c:v>6.3915854825110801</c:v>
                </c:pt>
                <c:pt idx="24">
                  <c:v>6.7227475314911738</c:v>
                </c:pt>
                <c:pt idx="25">
                  <c:v>7.0710678118654613</c:v>
                </c:pt>
                <c:pt idx="26">
                  <c:v>7.4374353291992943</c:v>
                </c:pt>
                <c:pt idx="27">
                  <c:v>7.8227851503843393</c:v>
                </c:pt>
                <c:pt idx="28">
                  <c:v>8.2281007901768231</c:v>
                </c:pt>
                <c:pt idx="29">
                  <c:v>8.6544167213875518</c:v>
                </c:pt>
                <c:pt idx="30">
                  <c:v>9.1028210151303792</c:v>
                </c:pt>
                <c:pt idx="31">
                  <c:v>9.5744581178677297</c:v>
                </c:pt>
                <c:pt idx="32">
                  <c:v>10.070531772340937</c:v>
                </c:pt>
                <c:pt idx="33">
                  <c:v>10.592308089840385</c:v>
                </c:pt>
                <c:pt idx="34">
                  <c:v>11.141118781656692</c:v>
                </c:pt>
                <c:pt idx="35">
                  <c:v>11.718364557960465</c:v>
                </c:pt>
                <c:pt idx="36">
                  <c:v>12.325518702785464</c:v>
                </c:pt>
                <c:pt idx="37">
                  <c:v>12.964130834239473</c:v>
                </c:pt>
                <c:pt idx="38">
                  <c:v>13.635830859539935</c:v>
                </c:pt>
                <c:pt idx="39">
                  <c:v>14.342333134968653</c:v>
                </c:pt>
                <c:pt idx="40">
                  <c:v>15.085440841362859</c:v>
                </c:pt>
                <c:pt idx="41">
                  <c:v>15.867050586310059</c:v>
                </c:pt>
                <c:pt idx="42">
                  <c:v>16.689157244792685</c:v>
                </c:pt>
                <c:pt idx="43">
                  <c:v>17.55385905063714</c:v>
                </c:pt>
                <c:pt idx="44">
                  <c:v>18.463362951761987</c:v>
                </c:pt>
                <c:pt idx="45">
                  <c:v>19.419990242893277</c:v>
                </c:pt>
                <c:pt idx="46">
                  <c:v>20.4261824901232</c:v>
                </c:pt>
                <c:pt idx="47">
                  <c:v>21.484507762433097</c:v>
                </c:pt>
                <c:pt idx="48">
                  <c:v>22.597667186085339</c:v>
                </c:pt>
                <c:pt idx="49">
                  <c:v>23.768501838612615</c:v>
                </c:pt>
                <c:pt idx="50" formatCode="General">
                  <c:v>24.999999999999904</c:v>
                </c:pt>
              </c:numCache>
            </c:numRef>
          </c:xVal>
          <c:yVal>
            <c:numRef>
              <c:f>'Grain Stress'!$H$35:$H$85</c:f>
              <c:numCache>
                <c:formatCode>0.0000</c:formatCode>
                <c:ptCount val="51"/>
                <c:pt idx="0">
                  <c:v>5.9203286776889682E-3</c:v>
                </c:pt>
                <c:pt idx="1">
                  <c:v>5.9300898301219464E-3</c:v>
                </c:pt>
                <c:pt idx="2">
                  <c:v>5.9410125983333957E-3</c:v>
                </c:pt>
                <c:pt idx="3">
                  <c:v>5.9532196092821161E-3</c:v>
                </c:pt>
                <c:pt idx="4">
                  <c:v>5.9668449764909868E-3</c:v>
                </c:pt>
                <c:pt idx="5">
                  <c:v>5.982035149227849E-3</c:v>
                </c:pt>
                <c:pt idx="6">
                  <c:v>5.9989497821741284E-3</c:v>
                </c:pt>
                <c:pt idx="7">
                  <c:v>6.0177626172396139E-3</c:v>
                </c:pt>
                <c:pt idx="8">
                  <c:v>6.0386623673740134E-3</c:v>
                </c:pt>
                <c:pt idx="9">
                  <c:v>6.0618535903484922E-3</c:v>
                </c:pt>
                <c:pt idx="10">
                  <c:v>6.0875575386039656E-3</c:v>
                </c:pt>
                <c:pt idx="11">
                  <c:v>6.1160129694800003E-3</c:v>
                </c:pt>
                <c:pt idx="12">
                  <c:v>6.1474768985649575E-3</c:v>
                </c:pt>
                <c:pt idx="13">
                  <c:v>6.1822252776826203E-3</c:v>
                </c:pt>
                <c:pt idx="14">
                  <c:v>6.2205535783086468E-3</c:v>
                </c:pt>
                <c:pt idx="15">
                  <c:v>6.2627772611587923E-3</c:v>
                </c:pt>
                <c:pt idx="16">
                  <c:v>6.3092321134759861E-3</c:v>
                </c:pt>
                <c:pt idx="17">
                  <c:v>6.3602744373153853E-3</c:v>
                </c:pt>
                <c:pt idx="18">
                  <c:v>6.4162810750026146E-3</c:v>
                </c:pt>
                <c:pt idx="19">
                  <c:v>6.4776492619824022E-3</c:v>
                </c:pt>
                <c:pt idx="20">
                  <c:v>6.5447963024703563E-3</c:v>
                </c:pt>
                <c:pt idx="21">
                  <c:v>6.6181590695644568E-3</c:v>
                </c:pt>
                <c:pt idx="22">
                  <c:v>6.6981933385555784E-3</c:v>
                </c:pt>
                <c:pt idx="23">
                  <c:v>6.7853729697828742E-3</c:v>
                </c:pt>
                <c:pt idx="24">
                  <c:v>6.8801889650997108E-3</c:v>
                </c:pt>
                <c:pt idx="25">
                  <c:v>6.98314842936719E-3</c:v>
                </c:pt>
                <c:pt idx="26">
                  <c:v>7.0947734748612558E-3</c:v>
                </c:pt>
                <c:pt idx="27">
                  <c:v>7.2156001115655953E-3</c:v>
                </c:pt>
                <c:pt idx="28">
                  <c:v>7.3461771695948978E-3</c:v>
                </c:pt>
                <c:pt idx="29">
                  <c:v>7.4870653011377677E-3</c:v>
                </c:pt>
                <c:pt idx="30">
                  <c:v>7.6388361081717402E-3</c:v>
                </c:pt>
                <c:pt idx="31">
                  <c:v>7.8020714388133267E-3</c:v>
                </c:pt>
                <c:pt idx="32">
                  <c:v>7.977362889737433E-3</c:v>
                </c:pt>
                <c:pt idx="33">
                  <c:v>8.1653115450124152E-3</c:v>
                </c:pt>
                <c:pt idx="34">
                  <c:v>8.3665279734536548E-3</c:v>
                </c:pt>
                <c:pt idx="35">
                  <c:v>8.5816324977757014E-3</c:v>
                </c:pt>
                <c:pt idx="36">
                  <c:v>8.81125574000809E-3</c:v>
                </c:pt>
                <c:pt idx="37">
                  <c:v>9.0560394393751631E-3</c:v>
                </c:pt>
                <c:pt idx="38">
                  <c:v>9.3166375315764313E-3</c:v>
                </c:pt>
                <c:pt idx="39">
                  <c:v>9.5937174724676343E-3</c:v>
                </c:pt>
                <c:pt idx="40">
                  <c:v>9.8879617847249246E-3</c:v>
                </c:pt>
                <c:pt idx="41">
                  <c:v>1.0200069803230722E-2</c:v>
                </c:pt>
                <c:pt idx="42">
                  <c:v>1.0530759593588313E-2</c:v>
                </c:pt>
                <c:pt idx="43">
                  <c:v>1.0880770018198576E-2</c:v>
                </c:pt>
                <c:pt idx="44">
                  <c:v>1.1250862925499396E-2</c:v>
                </c:pt>
                <c:pt idx="45">
                  <c:v>1.1641825440026024E-2</c:v>
                </c:pt>
                <c:pt idx="46">
                  <c:v>1.2054472333641686E-2</c:v>
                </c:pt>
                <c:pt idx="47">
                  <c:v>1.2489648461369808E-2</c:v>
                </c:pt>
                <c:pt idx="48">
                  <c:v>1.2948231248517038E-2</c:v>
                </c:pt>
                <c:pt idx="49">
                  <c:v>1.3431133219033687E-2</c:v>
                </c:pt>
                <c:pt idx="50">
                  <c:v>1.3939304558178028E-2</c:v>
                </c:pt>
              </c:numCache>
            </c:numRef>
          </c:yVal>
          <c:smooth val="0"/>
          <c:extLst>
            <c:ext xmlns:c16="http://schemas.microsoft.com/office/drawing/2014/chart" uri="{C3380CC4-5D6E-409C-BE32-E72D297353CC}">
              <c16:uniqueId val="{00000004-66D9-4C17-949F-DF05C99CD121}"/>
            </c:ext>
          </c:extLst>
        </c:ser>
        <c:ser>
          <c:idx val="2"/>
          <c:order val="4"/>
          <c:spPr>
            <a:ln w="15875">
              <a:solidFill>
                <a:srgbClr val="00B0F0"/>
              </a:solidFill>
            </a:ln>
          </c:spPr>
          <c:marker>
            <c:symbol val="none"/>
          </c:marker>
          <c:xVal>
            <c:numRef>
              <c:f>'Grain Stress'!$AG$16:$AG$17</c:f>
              <c:numCache>
                <c:formatCode>General</c:formatCode>
                <c:ptCount val="2"/>
                <c:pt idx="0">
                  <c:v>0.01</c:v>
                </c:pt>
                <c:pt idx="1">
                  <c:v>24.999999999999904</c:v>
                </c:pt>
              </c:numCache>
            </c:numRef>
          </c:xVal>
          <c:yVal>
            <c:numRef>
              <c:f>'Grain Stress'!$AH$16:$AH$17</c:f>
              <c:numCache>
                <c:formatCode>General</c:formatCode>
                <c:ptCount val="2"/>
                <c:pt idx="0">
                  <c:v>7.0000000000000001E-3</c:v>
                </c:pt>
                <c:pt idx="1">
                  <c:v>7.0000000000000001E-3</c:v>
                </c:pt>
              </c:numCache>
            </c:numRef>
          </c:yVal>
          <c:smooth val="0"/>
          <c:extLst>
            <c:ext xmlns:c16="http://schemas.microsoft.com/office/drawing/2014/chart" uri="{C3380CC4-5D6E-409C-BE32-E72D297353CC}">
              <c16:uniqueId val="{00000005-66D9-4C17-949F-DF05C99CD121}"/>
            </c:ext>
          </c:extLst>
        </c:ser>
        <c:ser>
          <c:idx val="7"/>
          <c:order val="5"/>
          <c:marker>
            <c:symbol val="circle"/>
            <c:size val="7"/>
            <c:spPr>
              <a:solidFill>
                <a:srgbClr val="FFFFFF"/>
              </a:solidFill>
              <a:ln w="22225">
                <a:solidFill>
                  <a:schemeClr val="tx2">
                    <a:lumMod val="60000"/>
                    <a:lumOff val="40000"/>
                  </a:schemeClr>
                </a:solidFill>
              </a:ln>
            </c:spPr>
          </c:marker>
          <c:xVal>
            <c:numRef>
              <c:f>'Range of Widths'!$Z$46</c:f>
              <c:numCache>
                <c:formatCode>General</c:formatCode>
                <c:ptCount val="1"/>
                <c:pt idx="0">
                  <c:v>12.5</c:v>
                </c:pt>
              </c:numCache>
            </c:numRef>
          </c:xVal>
          <c:yVal>
            <c:numRef>
              <c:f>'Range of Widths'!$AA$46</c:f>
              <c:numCache>
                <c:formatCode>0.00000</c:formatCode>
                <c:ptCount val="1"/>
                <c:pt idx="0">
                  <c:v>6.4261296615509599E-3</c:v>
                </c:pt>
              </c:numCache>
            </c:numRef>
          </c:yVal>
          <c:smooth val="0"/>
          <c:extLst>
            <c:ext xmlns:c16="http://schemas.microsoft.com/office/drawing/2014/chart" uri="{C3380CC4-5D6E-409C-BE32-E72D297353CC}">
              <c16:uniqueId val="{00000006-66D9-4C17-949F-DF05C99CD121}"/>
            </c:ext>
          </c:extLst>
        </c:ser>
        <c:dLbls>
          <c:showLegendKey val="0"/>
          <c:showVal val="0"/>
          <c:showCatName val="0"/>
          <c:showSerName val="0"/>
          <c:showPercent val="0"/>
          <c:showBubbleSize val="0"/>
        </c:dLbls>
        <c:axId val="443058896"/>
        <c:axId val="443058112"/>
      </c:scatterChart>
      <c:valAx>
        <c:axId val="443056544"/>
        <c:scaling>
          <c:orientation val="minMax"/>
          <c:max val="25"/>
          <c:min val="0"/>
        </c:scaling>
        <c:delete val="0"/>
        <c:axPos val="b"/>
        <c:majorGridlines>
          <c:spPr>
            <a:ln w="3175">
              <a:solidFill>
                <a:srgbClr val="C0C0C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443056936"/>
        <c:crossesAt val="-99"/>
        <c:crossBetween val="midCat"/>
        <c:majorUnit val="5"/>
      </c:valAx>
      <c:valAx>
        <c:axId val="443056936"/>
        <c:scaling>
          <c:orientation val="minMax"/>
          <c:max val="1.2"/>
          <c:min val="0"/>
        </c:scaling>
        <c:delete val="0"/>
        <c:axPos val="l"/>
        <c:majorGridlines>
          <c:spPr>
            <a:ln w="3175">
              <a:solidFill>
                <a:srgbClr val="C0C0C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443056544"/>
        <c:crosses val="autoZero"/>
        <c:crossBetween val="midCat"/>
      </c:valAx>
      <c:valAx>
        <c:axId val="443058112"/>
        <c:scaling>
          <c:orientation val="minMax"/>
          <c:max val="1.5000000000000003E-2"/>
          <c:min val="0"/>
        </c:scaling>
        <c:delete val="0"/>
        <c:axPos val="r"/>
        <c:numFmt formatCode="0.00000" sourceLinked="1"/>
        <c:majorTickMark val="out"/>
        <c:minorTickMark val="none"/>
        <c:tickLblPos val="nextTo"/>
        <c:crossAx val="443058896"/>
        <c:crosses val="max"/>
        <c:crossBetween val="midCat"/>
      </c:valAx>
      <c:valAx>
        <c:axId val="443058896"/>
        <c:scaling>
          <c:orientation val="minMax"/>
        </c:scaling>
        <c:delete val="1"/>
        <c:axPos val="b"/>
        <c:numFmt formatCode="General" sourceLinked="1"/>
        <c:majorTickMark val="out"/>
        <c:minorTickMark val="none"/>
        <c:tickLblPos val="nextTo"/>
        <c:crossAx val="443058112"/>
        <c:crosses val="autoZero"/>
        <c:crossBetween val="midCat"/>
      </c:valAx>
      <c:spPr>
        <a:solidFill>
          <a:srgbClr val="FFFFFF"/>
        </a:solidFill>
        <a:ln w="3175">
          <a:solidFill>
            <a:srgbClr val="000000"/>
          </a:solidFill>
          <a:prstDash val="solid"/>
        </a:ln>
      </c:spPr>
    </c:plotArea>
    <c:legend>
      <c:legendPos val="r"/>
      <c:legendEntry>
        <c:idx val="2"/>
        <c:delete val="1"/>
      </c:legendEntry>
      <c:legendEntry>
        <c:idx val="5"/>
        <c:delete val="1"/>
      </c:legendEntry>
      <c:legendEntry>
        <c:idx val="6"/>
        <c:delete val="1"/>
      </c:legendEntry>
      <c:layout>
        <c:manualLayout>
          <c:xMode val="edge"/>
          <c:yMode val="edge"/>
          <c:x val="0.27969472971188891"/>
          <c:y val="2.1972253468316456E-3"/>
          <c:w val="0.45505970464146644"/>
          <c:h val="0.16848743907011623"/>
        </c:manualLayout>
      </c:layout>
      <c:overlay val="0"/>
      <c:spPr>
        <a:solidFill>
          <a:srgbClr val="FFFFFF"/>
        </a:solidFill>
        <a:ln>
          <a:solidFill>
            <a:srgbClr val="000000"/>
          </a:solidFill>
        </a:ln>
      </c:sp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chart" Target="../charts/chart3.xml"/><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wmf"/><Relationship Id="rId1" Type="http://schemas.openxmlformats.org/officeDocument/2006/relationships/image" Target="../media/image7.emf"/><Relationship Id="rId6" Type="http://schemas.openxmlformats.org/officeDocument/2006/relationships/image" Target="../media/image12.emf"/><Relationship Id="rId5" Type="http://schemas.openxmlformats.org/officeDocument/2006/relationships/image" Target="../media/image11.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6</xdr:col>
      <xdr:colOff>334204</xdr:colOff>
      <xdr:row>17</xdr:row>
      <xdr:rowOff>107674</xdr:rowOff>
    </xdr:from>
    <xdr:to>
      <xdr:col>10</xdr:col>
      <xdr:colOff>591379</xdr:colOff>
      <xdr:row>21</xdr:row>
      <xdr:rowOff>144532</xdr:rowOff>
    </xdr:to>
    <xdr:sp macro="" textlink="">
      <xdr:nvSpPr>
        <xdr:cNvPr id="2" name="Text Box 34">
          <a:extLst>
            <a:ext uri="{FF2B5EF4-FFF2-40B4-BE49-F238E27FC236}">
              <a16:creationId xmlns:a16="http://schemas.microsoft.com/office/drawing/2014/main" id="{00000000-0008-0000-0000-000002000000}"/>
            </a:ext>
          </a:extLst>
        </xdr:cNvPr>
        <xdr:cNvSpPr txBox="1">
          <a:spLocks noChangeArrowheads="1"/>
        </xdr:cNvSpPr>
      </xdr:nvSpPr>
      <xdr:spPr bwMode="auto">
        <a:xfrm>
          <a:off x="4591465" y="2998304"/>
          <a:ext cx="3238914" cy="699467"/>
        </a:xfrm>
        <a:prstGeom prst="rect">
          <a:avLst/>
        </a:prstGeom>
        <a:solidFill>
          <a:srgbClr val="99FF99"/>
        </a:solidFill>
        <a:ln w="25400">
          <a:solidFill>
            <a:srgbClr val="000000"/>
          </a:solidFill>
          <a:miter lim="800000"/>
          <a:headEnd/>
          <a:tailEnd/>
        </a:ln>
      </xdr:spPr>
      <xdr:txBody>
        <a:bodyPr vertOverflow="clip" wrap="square" lIns="27432" tIns="22860" rIns="27432" bIns="0" anchor="t" upright="1"/>
        <a:lstStyle/>
        <a:p>
          <a:pPr algn="ctr" rtl="0">
            <a:defRPr sz="1000"/>
          </a:pPr>
          <a:r>
            <a:rPr lang="en-US" sz="1400" b="1" i="0" u="none" strike="noStrike" baseline="0">
              <a:solidFill>
                <a:srgbClr val="000000"/>
              </a:solidFill>
              <a:latin typeface="Times New Roman"/>
              <a:cs typeface="Times New Roman"/>
            </a:rPr>
            <a:t>Enter information only in green cells!!</a:t>
          </a:r>
        </a:p>
        <a:p>
          <a:pPr algn="ctr" rtl="0">
            <a:defRPr sz="1000"/>
          </a:pPr>
          <a:r>
            <a:rPr lang="en-US" sz="1400" b="1" i="0" u="none" strike="noStrike" baseline="0">
              <a:solidFill>
                <a:srgbClr val="000000"/>
              </a:solidFill>
              <a:latin typeface="Times New Roman"/>
              <a:cs typeface="Times New Roman"/>
            </a:rPr>
            <a:t>No cutting and pasting!  </a:t>
          </a:r>
        </a:p>
        <a:p>
          <a:pPr algn="ctr" rtl="0">
            <a:defRPr sz="1000"/>
          </a:pPr>
          <a:r>
            <a:rPr lang="en-US" sz="1400" b="1" i="0" u="none" strike="noStrike" baseline="0">
              <a:solidFill>
                <a:srgbClr val="000000"/>
              </a:solidFill>
              <a:latin typeface="Times New Roman"/>
              <a:cs typeface="Times New Roman"/>
            </a:rPr>
            <a:t>No inserting or deleting rows!</a:t>
          </a:r>
        </a:p>
      </xdr:txBody>
    </xdr:sp>
    <xdr:clientData/>
  </xdr:twoCellAnchor>
  <xdr:twoCellAnchor>
    <xdr:from>
      <xdr:col>11</xdr:col>
      <xdr:colOff>121425</xdr:colOff>
      <xdr:row>23</xdr:row>
      <xdr:rowOff>110298</xdr:rowOff>
    </xdr:from>
    <xdr:to>
      <xdr:col>18</xdr:col>
      <xdr:colOff>121425</xdr:colOff>
      <xdr:row>36</xdr:row>
      <xdr:rowOff>26333</xdr:rowOff>
    </xdr:to>
    <xdr:graphicFrame macro="">
      <xdr:nvGraphicFramePr>
        <xdr:cNvPr id="3" name="Chart 35">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715411</xdr:colOff>
      <xdr:row>34</xdr:row>
      <xdr:rowOff>125514</xdr:rowOff>
    </xdr:from>
    <xdr:to>
      <xdr:col>13</xdr:col>
      <xdr:colOff>317845</xdr:colOff>
      <xdr:row>40</xdr:row>
      <xdr:rowOff>144253</xdr:rowOff>
    </xdr:to>
    <xdr:grpSp>
      <xdr:nvGrpSpPr>
        <xdr:cNvPr id="4" name="Group 31">
          <a:extLst>
            <a:ext uri="{FF2B5EF4-FFF2-40B4-BE49-F238E27FC236}">
              <a16:creationId xmlns:a16="http://schemas.microsoft.com/office/drawing/2014/main" id="{00000000-0008-0000-0000-000004000000}"/>
            </a:ext>
          </a:extLst>
        </xdr:cNvPr>
        <xdr:cNvGrpSpPr>
          <a:grpSpLocks/>
        </xdr:cNvGrpSpPr>
      </xdr:nvGrpSpPr>
      <xdr:grpSpPr bwMode="auto">
        <a:xfrm>
          <a:off x="6747911" y="5758871"/>
          <a:ext cx="3231005" cy="998453"/>
          <a:chOff x="593" y="348"/>
          <a:chExt cx="320" cy="109"/>
        </a:xfrm>
      </xdr:grpSpPr>
      <xdr:sp macro="" textlink="">
        <xdr:nvSpPr>
          <xdr:cNvPr id="5" name="Rectangle 11">
            <a:extLst>
              <a:ext uri="{FF2B5EF4-FFF2-40B4-BE49-F238E27FC236}">
                <a16:creationId xmlns:a16="http://schemas.microsoft.com/office/drawing/2014/main" id="{00000000-0008-0000-0000-000005000000}"/>
              </a:ext>
            </a:extLst>
          </xdr:cNvPr>
          <xdr:cNvSpPr>
            <a:spLocks noChangeArrowheads="1"/>
          </xdr:cNvSpPr>
        </xdr:nvSpPr>
        <xdr:spPr bwMode="auto">
          <a:xfrm>
            <a:off x="596" y="354"/>
            <a:ext cx="317" cy="96"/>
          </a:xfrm>
          <a:prstGeom prst="rect">
            <a:avLst/>
          </a:prstGeom>
          <a:solidFill>
            <a:srgbClr val="FFFFFF"/>
          </a:solidFill>
          <a:ln w="9525">
            <a:solidFill>
              <a:srgbClr val="000000"/>
            </a:solidFill>
            <a:miter lim="800000"/>
            <a:headEnd/>
            <a:tailEnd/>
          </a:ln>
        </xdr:spPr>
      </xdr:sp>
      <xdr:sp macro="" textlink="">
        <xdr:nvSpPr>
          <xdr:cNvPr id="6" name="Freeform 13">
            <a:extLst>
              <a:ext uri="{FF2B5EF4-FFF2-40B4-BE49-F238E27FC236}">
                <a16:creationId xmlns:a16="http://schemas.microsoft.com/office/drawing/2014/main" id="{00000000-0008-0000-0000-000006000000}"/>
              </a:ext>
            </a:extLst>
          </xdr:cNvPr>
          <xdr:cNvSpPr>
            <a:spLocks/>
          </xdr:cNvSpPr>
        </xdr:nvSpPr>
        <xdr:spPr bwMode="auto">
          <a:xfrm>
            <a:off x="627" y="372"/>
            <a:ext cx="271" cy="58"/>
          </a:xfrm>
          <a:custGeom>
            <a:avLst/>
            <a:gdLst>
              <a:gd name="T0" fmla="*/ 0 w 1624"/>
              <a:gd name="T1" fmla="*/ 0 h 344"/>
              <a:gd name="T2" fmla="*/ 0 w 1624"/>
              <a:gd name="T3" fmla="*/ 0 h 344"/>
              <a:gd name="T4" fmla="*/ 0 w 1624"/>
              <a:gd name="T5" fmla="*/ 0 h 344"/>
              <a:gd name="T6" fmla="*/ 0 w 1624"/>
              <a:gd name="T7" fmla="*/ 0 h 344"/>
              <a:gd name="T8" fmla="*/ 0 60000 65536"/>
              <a:gd name="T9" fmla="*/ 0 60000 65536"/>
              <a:gd name="T10" fmla="*/ 0 60000 65536"/>
              <a:gd name="T11" fmla="*/ 0 60000 65536"/>
              <a:gd name="T12" fmla="*/ 0 w 1624"/>
              <a:gd name="T13" fmla="*/ 0 h 344"/>
              <a:gd name="T14" fmla="*/ 1624 w 1624"/>
              <a:gd name="T15" fmla="*/ 344 h 344"/>
            </a:gdLst>
            <a:ahLst/>
            <a:cxnLst>
              <a:cxn ang="T8">
                <a:pos x="T0" y="T1"/>
              </a:cxn>
              <a:cxn ang="T9">
                <a:pos x="T2" y="T3"/>
              </a:cxn>
              <a:cxn ang="T10">
                <a:pos x="T4" y="T5"/>
              </a:cxn>
              <a:cxn ang="T11">
                <a:pos x="T6" y="T7"/>
              </a:cxn>
            </a:cxnLst>
            <a:rect l="T12" t="T13" r="T14" b="T15"/>
            <a:pathLst>
              <a:path w="1624" h="344">
                <a:moveTo>
                  <a:pt x="0" y="0"/>
                </a:moveTo>
                <a:lnTo>
                  <a:pt x="392" y="344"/>
                </a:lnTo>
                <a:lnTo>
                  <a:pt x="1216" y="344"/>
                </a:lnTo>
                <a:lnTo>
                  <a:pt x="1624" y="8"/>
                </a:lnTo>
              </a:path>
            </a:pathLst>
          </a:custGeom>
          <a:noFill/>
          <a:ln w="381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 name="Line 14">
            <a:extLst>
              <a:ext uri="{FF2B5EF4-FFF2-40B4-BE49-F238E27FC236}">
                <a16:creationId xmlns:a16="http://schemas.microsoft.com/office/drawing/2014/main" id="{00000000-0008-0000-0000-000007000000}"/>
              </a:ext>
            </a:extLst>
          </xdr:cNvPr>
          <xdr:cNvSpPr>
            <a:spLocks noChangeShapeType="1"/>
          </xdr:cNvSpPr>
        </xdr:nvSpPr>
        <xdr:spPr bwMode="auto">
          <a:xfrm>
            <a:off x="650" y="390"/>
            <a:ext cx="23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15">
            <a:extLst>
              <a:ext uri="{FF2B5EF4-FFF2-40B4-BE49-F238E27FC236}">
                <a16:creationId xmlns:a16="http://schemas.microsoft.com/office/drawing/2014/main" id="{00000000-0008-0000-0000-000008000000}"/>
              </a:ext>
            </a:extLst>
          </xdr:cNvPr>
          <xdr:cNvSpPr>
            <a:spLocks noChangeShapeType="1"/>
          </xdr:cNvSpPr>
        </xdr:nvSpPr>
        <xdr:spPr bwMode="auto">
          <a:xfrm flipV="1">
            <a:off x="690" y="390"/>
            <a:ext cx="0" cy="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Line 16">
            <a:extLst>
              <a:ext uri="{FF2B5EF4-FFF2-40B4-BE49-F238E27FC236}">
                <a16:creationId xmlns:a16="http://schemas.microsoft.com/office/drawing/2014/main" id="{00000000-0008-0000-0000-000009000000}"/>
              </a:ext>
            </a:extLst>
          </xdr:cNvPr>
          <xdr:cNvSpPr>
            <a:spLocks noChangeShapeType="1"/>
          </xdr:cNvSpPr>
        </xdr:nvSpPr>
        <xdr:spPr bwMode="auto">
          <a:xfrm flipV="1">
            <a:off x="828" y="390"/>
            <a:ext cx="0" cy="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0" name="Line 17">
            <a:extLst>
              <a:ext uri="{FF2B5EF4-FFF2-40B4-BE49-F238E27FC236}">
                <a16:creationId xmlns:a16="http://schemas.microsoft.com/office/drawing/2014/main" id="{00000000-0008-0000-0000-00000A000000}"/>
              </a:ext>
            </a:extLst>
          </xdr:cNvPr>
          <xdr:cNvSpPr>
            <a:spLocks noChangeShapeType="1"/>
          </xdr:cNvSpPr>
        </xdr:nvSpPr>
        <xdr:spPr bwMode="auto">
          <a:xfrm>
            <a:off x="746" y="390"/>
            <a:ext cx="0" cy="36"/>
          </a:xfrm>
          <a:prstGeom prst="line">
            <a:avLst/>
          </a:prstGeom>
          <a:noFill/>
          <a:ln w="9525">
            <a:solidFill>
              <a:srgbClr val="000000"/>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1" name="Text Box 18">
            <a:extLst>
              <a:ext uri="{FF2B5EF4-FFF2-40B4-BE49-F238E27FC236}">
                <a16:creationId xmlns:a16="http://schemas.microsoft.com/office/drawing/2014/main" id="{00000000-0008-0000-0000-00000B000000}"/>
              </a:ext>
            </a:extLst>
          </xdr:cNvPr>
          <xdr:cNvSpPr txBox="1">
            <a:spLocks noChangeArrowheads="1"/>
          </xdr:cNvSpPr>
        </xdr:nvSpPr>
        <xdr:spPr bwMode="auto">
          <a:xfrm>
            <a:off x="741" y="391"/>
            <a:ext cx="32" cy="38"/>
          </a:xfrm>
          <a:prstGeom prst="rect">
            <a:avLst/>
          </a:prstGeom>
          <a:noFill/>
          <a:ln w="9525">
            <a:noFill/>
            <a:miter lim="800000"/>
            <a:headEnd/>
            <a:tailEnd/>
          </a:ln>
        </xdr:spPr>
        <xdr:txBody>
          <a:bodyPr vertOverflow="clip" wrap="square" lIns="91440" tIns="45720" rIns="91440" bIns="45720" anchor="t" upright="1"/>
          <a:lstStyle/>
          <a:p>
            <a:pPr algn="l" rtl="0">
              <a:lnSpc>
                <a:spcPts val="1500"/>
              </a:lnSpc>
              <a:defRPr sz="1000"/>
            </a:pPr>
            <a:r>
              <a:rPr lang="en-US" sz="1400" b="0" i="1" u="none" strike="noStrike" baseline="0">
                <a:solidFill>
                  <a:srgbClr val="000000"/>
                </a:solidFill>
                <a:latin typeface="Times New Roman"/>
                <a:cs typeface="Times New Roman"/>
              </a:rPr>
              <a:t>h</a:t>
            </a:r>
          </a:p>
          <a:p>
            <a:pPr algn="l" rtl="0">
              <a:lnSpc>
                <a:spcPts val="1500"/>
              </a:lnSpc>
              <a:defRPr sz="1000"/>
            </a:pPr>
            <a:endParaRPr lang="en-US" sz="1400" b="0" i="1" u="none" strike="noStrike" baseline="0">
              <a:solidFill>
                <a:srgbClr val="000000"/>
              </a:solidFill>
              <a:latin typeface="Times New Roman"/>
              <a:cs typeface="Times New Roman"/>
            </a:endParaRPr>
          </a:p>
        </xdr:txBody>
      </xdr:sp>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bwMode="auto">
          <a:xfrm>
            <a:off x="740" y="352"/>
            <a:ext cx="50" cy="33"/>
          </a:xfrm>
          <a:prstGeom prst="rect">
            <a:avLst/>
          </a:prstGeom>
          <a:noFill/>
          <a:ln w="9525">
            <a:noFill/>
            <a:miter lim="800000"/>
            <a:headEnd/>
            <a:tailEnd/>
          </a:ln>
        </xdr:spPr>
        <xdr:txBody>
          <a:bodyPr vertOverflow="clip" wrap="square" lIns="91440" tIns="45720" rIns="91440" bIns="45720" anchor="t" upright="1"/>
          <a:lstStyle/>
          <a:p>
            <a:pPr algn="l" rtl="0">
              <a:lnSpc>
                <a:spcPts val="1500"/>
              </a:lnSpc>
              <a:defRPr sz="1000"/>
            </a:pPr>
            <a:r>
              <a:rPr lang="en-US" sz="1400" b="0" i="1" u="none" strike="noStrike" baseline="0">
                <a:solidFill>
                  <a:srgbClr val="000000"/>
                </a:solidFill>
                <a:latin typeface="Times New Roman"/>
                <a:cs typeface="Times New Roman"/>
              </a:rPr>
              <a:t>Bo</a:t>
            </a:r>
          </a:p>
          <a:p>
            <a:pPr algn="l" rtl="0">
              <a:lnSpc>
                <a:spcPts val="1500"/>
              </a:lnSpc>
              <a:defRPr sz="1000"/>
            </a:pPr>
            <a:endParaRPr lang="en-US" sz="1400" b="0" i="1" u="none" strike="noStrike" baseline="0">
              <a:solidFill>
                <a:srgbClr val="000000"/>
              </a:solidFill>
              <a:latin typeface="Times New Roman"/>
              <a:cs typeface="Times New Roman"/>
            </a:endParaRPr>
          </a:p>
        </xdr:txBody>
      </xdr:sp>
      <xdr:sp macro="" textlink="">
        <xdr:nvSpPr>
          <xdr:cNvPr id="13" name="Line 20">
            <a:extLst>
              <a:ext uri="{FF2B5EF4-FFF2-40B4-BE49-F238E27FC236}">
                <a16:creationId xmlns:a16="http://schemas.microsoft.com/office/drawing/2014/main" id="{00000000-0008-0000-0000-00000D000000}"/>
              </a:ext>
            </a:extLst>
          </xdr:cNvPr>
          <xdr:cNvSpPr>
            <a:spLocks noChangeShapeType="1"/>
          </xdr:cNvSpPr>
        </xdr:nvSpPr>
        <xdr:spPr bwMode="auto">
          <a:xfrm>
            <a:off x="690" y="382"/>
            <a:ext cx="136" cy="0"/>
          </a:xfrm>
          <a:prstGeom prst="line">
            <a:avLst/>
          </a:prstGeom>
          <a:noFill/>
          <a:ln w="9525">
            <a:solidFill>
              <a:srgbClr val="000000"/>
            </a:solidFill>
            <a:round/>
            <a:headEnd type="stealth" w="med" len="lg"/>
            <a:tailEnd type="stealth" w="med" len="lg"/>
          </a:ln>
          <a:extLst>
            <a:ext uri="{909E8E84-426E-40DD-AFC4-6F175D3DCCD1}">
              <a14:hiddenFill xmlns:a14="http://schemas.microsoft.com/office/drawing/2010/main">
                <a:noFill/>
              </a14:hiddenFill>
            </a:ext>
          </a:extLst>
        </xdr:spPr>
      </xdr:sp>
      <xdr:sp macro="" textlink="">
        <xdr:nvSpPr>
          <xdr:cNvPr id="14" name="Line 21">
            <a:extLst>
              <a:ext uri="{FF2B5EF4-FFF2-40B4-BE49-F238E27FC236}">
                <a16:creationId xmlns:a16="http://schemas.microsoft.com/office/drawing/2014/main" id="{00000000-0008-0000-0000-00000E000000}"/>
              </a:ext>
            </a:extLst>
          </xdr:cNvPr>
          <xdr:cNvSpPr>
            <a:spLocks noChangeShapeType="1"/>
          </xdr:cNvSpPr>
        </xdr:nvSpPr>
        <xdr:spPr bwMode="auto">
          <a:xfrm>
            <a:off x="642" y="382"/>
            <a:ext cx="48" cy="0"/>
          </a:xfrm>
          <a:prstGeom prst="line">
            <a:avLst/>
          </a:prstGeom>
          <a:noFill/>
          <a:ln w="9525">
            <a:solidFill>
              <a:srgbClr val="000000"/>
            </a:solidFill>
            <a:round/>
            <a:headEnd type="stealth" w="med" len="lg"/>
            <a:tailEnd type="stealth" w="med" len="lg"/>
          </a:ln>
          <a:extLst>
            <a:ext uri="{909E8E84-426E-40DD-AFC4-6F175D3DCCD1}">
              <a14:hiddenFill xmlns:a14="http://schemas.microsoft.com/office/drawing/2010/main">
                <a:noFill/>
              </a14:hiddenFill>
            </a:ext>
          </a:extLst>
        </xdr:spPr>
      </xdr:sp>
      <xdr:sp macro="" textlink="">
        <xdr:nvSpPr>
          <xdr:cNvPr id="15" name="Line 22">
            <a:extLst>
              <a:ext uri="{FF2B5EF4-FFF2-40B4-BE49-F238E27FC236}">
                <a16:creationId xmlns:a16="http://schemas.microsoft.com/office/drawing/2014/main" id="{00000000-0008-0000-0000-00000F000000}"/>
              </a:ext>
            </a:extLst>
          </xdr:cNvPr>
          <xdr:cNvSpPr>
            <a:spLocks noChangeShapeType="1"/>
          </xdr:cNvSpPr>
        </xdr:nvSpPr>
        <xdr:spPr bwMode="auto">
          <a:xfrm>
            <a:off x="830" y="382"/>
            <a:ext cx="48" cy="0"/>
          </a:xfrm>
          <a:prstGeom prst="line">
            <a:avLst/>
          </a:prstGeom>
          <a:noFill/>
          <a:ln w="9525">
            <a:solidFill>
              <a:srgbClr val="000000"/>
            </a:solidFill>
            <a:round/>
            <a:headEnd type="stealth" w="med" len="lg"/>
            <a:tailEnd type="stealth" w="med" len="lg"/>
          </a:ln>
          <a:extLst>
            <a:ext uri="{909E8E84-426E-40DD-AFC4-6F175D3DCCD1}">
              <a14:hiddenFill xmlns:a14="http://schemas.microsoft.com/office/drawing/2010/main">
                <a:noFill/>
              </a14:hiddenFill>
            </a:ext>
          </a:extLst>
        </xdr:spPr>
      </xdr:sp>
      <xdr:sp macro="" textlink="">
        <xdr:nvSpPr>
          <xdr:cNvPr id="16" name="Text Box 23">
            <a:extLst>
              <a:ext uri="{FF2B5EF4-FFF2-40B4-BE49-F238E27FC236}">
                <a16:creationId xmlns:a16="http://schemas.microsoft.com/office/drawing/2014/main" id="{00000000-0008-0000-0000-000010000000}"/>
              </a:ext>
            </a:extLst>
          </xdr:cNvPr>
          <xdr:cNvSpPr txBox="1">
            <a:spLocks noChangeArrowheads="1"/>
          </xdr:cNvSpPr>
        </xdr:nvSpPr>
        <xdr:spPr bwMode="auto">
          <a:xfrm>
            <a:off x="647" y="348"/>
            <a:ext cx="52" cy="38"/>
          </a:xfrm>
          <a:prstGeom prst="rect">
            <a:avLst/>
          </a:prstGeom>
          <a:noFill/>
          <a:ln w="9525">
            <a:noFill/>
            <a:miter lim="800000"/>
            <a:headEnd/>
            <a:tailEnd/>
          </a:ln>
        </xdr:spPr>
        <xdr:txBody>
          <a:bodyPr vertOverflow="clip" wrap="square" lIns="91440" tIns="45720" rIns="91440" bIns="45720" anchor="t" upright="1"/>
          <a:lstStyle/>
          <a:p>
            <a:pPr algn="l" rtl="0">
              <a:lnSpc>
                <a:spcPts val="1500"/>
              </a:lnSpc>
              <a:defRPr sz="1000"/>
            </a:pPr>
            <a:r>
              <a:rPr lang="en-US" sz="1400" b="0" i="1" u="none" strike="noStrike" baseline="0">
                <a:solidFill>
                  <a:srgbClr val="000000"/>
                </a:solidFill>
                <a:latin typeface="Times New Roman"/>
                <a:cs typeface="Times New Roman"/>
              </a:rPr>
              <a:t>mh</a:t>
            </a:r>
          </a:p>
          <a:p>
            <a:pPr algn="l" rtl="0">
              <a:lnSpc>
                <a:spcPts val="1500"/>
              </a:lnSpc>
              <a:defRPr sz="1000"/>
            </a:pPr>
            <a:endParaRPr lang="en-US" sz="1400" b="0" i="1" u="none" strike="noStrike" baseline="0">
              <a:solidFill>
                <a:srgbClr val="000000"/>
              </a:solidFill>
              <a:latin typeface="Times New Roman"/>
              <a:cs typeface="Times New Roman"/>
            </a:endParaRPr>
          </a:p>
        </xdr:txBody>
      </xdr:sp>
      <xdr:sp macro="" textlink="">
        <xdr:nvSpPr>
          <xdr:cNvPr id="17" name="AutoShape 25">
            <a:extLst>
              <a:ext uri="{FF2B5EF4-FFF2-40B4-BE49-F238E27FC236}">
                <a16:creationId xmlns:a16="http://schemas.microsoft.com/office/drawing/2014/main" id="{00000000-0008-0000-0000-000011000000}"/>
              </a:ext>
            </a:extLst>
          </xdr:cNvPr>
          <xdr:cNvSpPr>
            <a:spLocks noChangeArrowheads="1"/>
          </xdr:cNvSpPr>
        </xdr:nvSpPr>
        <xdr:spPr bwMode="auto">
          <a:xfrm>
            <a:off x="617" y="390"/>
            <a:ext cx="45" cy="42"/>
          </a:xfrm>
          <a:prstGeom prst="rtTriangle">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8" name="Text Box 26">
            <a:extLst>
              <a:ext uri="{FF2B5EF4-FFF2-40B4-BE49-F238E27FC236}">
                <a16:creationId xmlns:a16="http://schemas.microsoft.com/office/drawing/2014/main" id="{00000000-0008-0000-0000-000012000000}"/>
              </a:ext>
            </a:extLst>
          </xdr:cNvPr>
          <xdr:cNvSpPr txBox="1">
            <a:spLocks noChangeArrowheads="1"/>
          </xdr:cNvSpPr>
        </xdr:nvSpPr>
        <xdr:spPr bwMode="auto">
          <a:xfrm>
            <a:off x="622" y="422"/>
            <a:ext cx="34" cy="35"/>
          </a:xfrm>
          <a:prstGeom prst="rect">
            <a:avLst/>
          </a:prstGeom>
          <a:noFill/>
          <a:ln w="9525">
            <a:noFill/>
            <a:miter lim="800000"/>
            <a:headEnd/>
            <a:tailEnd/>
          </a:ln>
        </xdr:spPr>
        <xdr:txBody>
          <a:bodyPr vertOverflow="clip" wrap="square" lIns="91440" tIns="45720" rIns="91440" bIns="45720" anchor="t" upright="1"/>
          <a:lstStyle/>
          <a:p>
            <a:pPr algn="l" rtl="0">
              <a:lnSpc>
                <a:spcPts val="1300"/>
              </a:lnSpc>
              <a:defRPr sz="1000"/>
            </a:pPr>
            <a:r>
              <a:rPr lang="en-US" sz="1200" b="0" i="1" u="none" strike="noStrike" baseline="0">
                <a:solidFill>
                  <a:srgbClr val="000000"/>
                </a:solidFill>
                <a:latin typeface="Times New Roman"/>
                <a:cs typeface="Times New Roman"/>
              </a:rPr>
              <a:t>m</a:t>
            </a:r>
          </a:p>
          <a:p>
            <a:pPr algn="l" rtl="0">
              <a:lnSpc>
                <a:spcPts val="1200"/>
              </a:lnSpc>
              <a:defRPr sz="1000"/>
            </a:pPr>
            <a:endParaRPr lang="en-US" sz="1200" b="0" i="1" u="none" strike="noStrike" baseline="0">
              <a:solidFill>
                <a:srgbClr val="000000"/>
              </a:solidFill>
              <a:latin typeface="Times New Roman"/>
              <a:cs typeface="Times New Roman"/>
            </a:endParaRPr>
          </a:p>
        </xdr:txBody>
      </xdr:sp>
      <xdr:sp macro="" textlink="">
        <xdr:nvSpPr>
          <xdr:cNvPr id="19" name="Text Box 27">
            <a:extLst>
              <a:ext uri="{FF2B5EF4-FFF2-40B4-BE49-F238E27FC236}">
                <a16:creationId xmlns:a16="http://schemas.microsoft.com/office/drawing/2014/main" id="{00000000-0008-0000-0000-000013000000}"/>
              </a:ext>
            </a:extLst>
          </xdr:cNvPr>
          <xdr:cNvSpPr txBox="1">
            <a:spLocks noChangeArrowheads="1"/>
          </xdr:cNvSpPr>
        </xdr:nvSpPr>
        <xdr:spPr bwMode="auto">
          <a:xfrm>
            <a:off x="593" y="390"/>
            <a:ext cx="27" cy="35"/>
          </a:xfrm>
          <a:prstGeom prst="rect">
            <a:avLst/>
          </a:prstGeom>
          <a:noFill/>
          <a:ln w="9525">
            <a:noFill/>
            <a:miter lim="800000"/>
            <a:headEnd/>
            <a:tailEnd/>
          </a:ln>
        </xdr:spPr>
        <xdr:txBody>
          <a:bodyPr vertOverflow="clip" wrap="square" lIns="91440" tIns="45720" rIns="91440" bIns="45720" anchor="t" upright="1"/>
          <a:lstStyle/>
          <a:p>
            <a:pPr algn="l" rtl="0">
              <a:lnSpc>
                <a:spcPts val="1300"/>
              </a:lnSpc>
              <a:defRPr sz="1000"/>
            </a:pPr>
            <a:r>
              <a:rPr lang="en-US" sz="1200" b="0" i="1" u="none" strike="noStrike" baseline="0">
                <a:solidFill>
                  <a:srgbClr val="000000"/>
                </a:solidFill>
                <a:latin typeface="Times New Roman"/>
                <a:cs typeface="Times New Roman"/>
              </a:rPr>
              <a:t>1</a:t>
            </a:r>
          </a:p>
          <a:p>
            <a:pPr algn="l" rtl="0">
              <a:lnSpc>
                <a:spcPts val="1200"/>
              </a:lnSpc>
              <a:defRPr sz="1000"/>
            </a:pPr>
            <a:endParaRPr lang="en-US" sz="1200" b="0" i="1" u="none" strike="noStrike" baseline="0">
              <a:solidFill>
                <a:srgbClr val="000000"/>
              </a:solidFill>
              <a:latin typeface="Times New Roman"/>
              <a:cs typeface="Times New Roman"/>
            </a:endParaRPr>
          </a:p>
        </xdr:txBody>
      </xdr:sp>
      <xdr:sp macro="" textlink="">
        <xdr:nvSpPr>
          <xdr:cNvPr id="20" name="Text Box 30">
            <a:extLst>
              <a:ext uri="{FF2B5EF4-FFF2-40B4-BE49-F238E27FC236}">
                <a16:creationId xmlns:a16="http://schemas.microsoft.com/office/drawing/2014/main" id="{00000000-0008-0000-0000-000014000000}"/>
              </a:ext>
            </a:extLst>
          </xdr:cNvPr>
          <xdr:cNvSpPr txBox="1">
            <a:spLocks noChangeArrowheads="1"/>
          </xdr:cNvSpPr>
        </xdr:nvSpPr>
        <xdr:spPr bwMode="auto">
          <a:xfrm>
            <a:off x="834" y="349"/>
            <a:ext cx="52" cy="38"/>
          </a:xfrm>
          <a:prstGeom prst="rect">
            <a:avLst/>
          </a:prstGeom>
          <a:noFill/>
          <a:ln w="9525">
            <a:noFill/>
            <a:miter lim="800000"/>
            <a:headEnd/>
            <a:tailEnd/>
          </a:ln>
        </xdr:spPr>
        <xdr:txBody>
          <a:bodyPr vertOverflow="clip" wrap="square" lIns="91440" tIns="45720" rIns="91440" bIns="45720" anchor="t" upright="1"/>
          <a:lstStyle/>
          <a:p>
            <a:pPr algn="l" rtl="0">
              <a:lnSpc>
                <a:spcPts val="1500"/>
              </a:lnSpc>
              <a:defRPr sz="1000"/>
            </a:pPr>
            <a:r>
              <a:rPr lang="en-US" sz="1400" b="0" i="1" u="none" strike="noStrike" baseline="0">
                <a:solidFill>
                  <a:srgbClr val="000000"/>
                </a:solidFill>
                <a:latin typeface="Times New Roman"/>
                <a:cs typeface="Times New Roman"/>
              </a:rPr>
              <a:t>mh</a:t>
            </a:r>
          </a:p>
          <a:p>
            <a:pPr algn="l" rtl="0">
              <a:lnSpc>
                <a:spcPts val="1500"/>
              </a:lnSpc>
              <a:defRPr sz="1000"/>
            </a:pPr>
            <a:endParaRPr lang="en-US" sz="1400" b="0" i="1" u="none" strike="noStrike" baseline="0">
              <a:solidFill>
                <a:srgbClr val="000000"/>
              </a:solidFill>
              <a:latin typeface="Times New Roman"/>
              <a:cs typeface="Times New Roman"/>
            </a:endParaRPr>
          </a:p>
        </xdr:txBody>
      </xdr:sp>
    </xdr:grpSp>
    <xdr:clientData/>
  </xdr:twoCellAnchor>
  <xdr:twoCellAnchor>
    <xdr:from>
      <xdr:col>3</xdr:col>
      <xdr:colOff>0</xdr:colOff>
      <xdr:row>38</xdr:row>
      <xdr:rowOff>9525</xdr:rowOff>
    </xdr:from>
    <xdr:to>
      <xdr:col>9</xdr:col>
      <xdr:colOff>0</xdr:colOff>
      <xdr:row>40</xdr:row>
      <xdr:rowOff>107674</xdr:rowOff>
    </xdr:to>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2418522" y="6428547"/>
          <a:ext cx="3677478" cy="4294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latin typeface="Times New Roman" pitchFamily="18" charset="0"/>
              <a:cs typeface="Times New Roman" pitchFamily="18" charset="0"/>
            </a:rPr>
            <a:t>Problem is solved using SI units in Row 34.  BG units in Row 38 are simple conversions of values in row 34</a:t>
          </a:r>
        </a:p>
      </xdr:txBody>
    </xdr:sp>
    <xdr:clientData/>
  </xdr:twoCellAnchor>
  <xdr:twoCellAnchor>
    <xdr:from>
      <xdr:col>0</xdr:col>
      <xdr:colOff>8282</xdr:colOff>
      <xdr:row>40</xdr:row>
      <xdr:rowOff>117808</xdr:rowOff>
    </xdr:from>
    <xdr:to>
      <xdr:col>13</xdr:col>
      <xdr:colOff>64311</xdr:colOff>
      <xdr:row>46</xdr:row>
      <xdr:rowOff>77467</xdr:rowOff>
    </xdr:to>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282" y="6868134"/>
          <a:ext cx="8603681" cy="9535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Design Strategy:</a:t>
          </a:r>
        </a:p>
        <a:p>
          <a:r>
            <a:rPr lang="en-US" sz="1100"/>
            <a:t>As posed in</a:t>
          </a:r>
          <a:r>
            <a:rPr lang="en-US" sz="1100" baseline="0"/>
            <a:t> NRCS NEH-654 Ch 8, a design discharge and channel width is specified, and the slope producing the critical shear stress is found.</a:t>
          </a:r>
        </a:p>
        <a:p>
          <a:r>
            <a:rPr lang="en-US" sz="1100" baseline="0"/>
            <a:t>(i) what happens if you build channel at a smaller slope?</a:t>
          </a:r>
        </a:p>
        <a:p>
          <a:r>
            <a:rPr lang="en-US" sz="1100" baseline="0"/>
            <a:t>(ii) a width is chosen from center of hydraulic geometry cloud.  What are the consequences of choosing a smaller or larger width?</a:t>
          </a:r>
        </a:p>
      </xdr:txBody>
    </xdr:sp>
    <xdr:clientData/>
  </xdr:twoCellAnchor>
  <mc:AlternateContent xmlns:mc="http://schemas.openxmlformats.org/markup-compatibility/2006">
    <mc:Choice xmlns:a14="http://schemas.microsoft.com/office/drawing/2010/main" Requires="a14">
      <xdr:twoCellAnchor editAs="oneCell">
        <xdr:from>
          <xdr:col>18</xdr:col>
          <xdr:colOff>609600</xdr:colOff>
          <xdr:row>0</xdr:row>
          <xdr:rowOff>0</xdr:rowOff>
        </xdr:from>
        <xdr:to>
          <xdr:col>25</xdr:col>
          <xdr:colOff>546100</xdr:colOff>
          <xdr:row>16</xdr:row>
          <xdr:rowOff>19050</xdr:rowOff>
        </xdr:to>
        <xdr:sp macro="" textlink="">
          <xdr:nvSpPr>
            <xdr:cNvPr id="49153" name="Object 1" hidden="1">
              <a:extLst>
                <a:ext uri="{63B3BB69-23CF-44E3-9099-C40C66FF867C}">
                  <a14:compatExt spid="_x0000_s49153"/>
                </a:ext>
                <a:ext uri="{FF2B5EF4-FFF2-40B4-BE49-F238E27FC236}">
                  <a16:creationId xmlns:a16="http://schemas.microsoft.com/office/drawing/2014/main" id="{00000000-0008-0000-0000-000001C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xdr:row>
          <xdr:rowOff>38100</xdr:rowOff>
        </xdr:from>
        <xdr:to>
          <xdr:col>17</xdr:col>
          <xdr:colOff>590550</xdr:colOff>
          <xdr:row>23</xdr:row>
          <xdr:rowOff>50800</xdr:rowOff>
        </xdr:to>
        <xdr:sp macro="" textlink="">
          <xdr:nvSpPr>
            <xdr:cNvPr id="49154" name="Object 2" hidden="1">
              <a:extLst>
                <a:ext uri="{63B3BB69-23CF-44E3-9099-C40C66FF867C}">
                  <a14:compatExt spid="_x0000_s49154"/>
                </a:ext>
                <a:ext uri="{FF2B5EF4-FFF2-40B4-BE49-F238E27FC236}">
                  <a16:creationId xmlns:a16="http://schemas.microsoft.com/office/drawing/2014/main" id="{00000000-0008-0000-0000-000002C00000}"/>
                </a:ext>
              </a:extLst>
            </xdr:cNvPr>
            <xdr:cNvSpPr/>
          </xdr:nvSpPr>
          <xdr:spPr bwMode="auto">
            <a:xfrm>
              <a:off x="0" y="0"/>
              <a:ext cx="0" cy="0"/>
            </a:xfrm>
            <a:prstGeom prst="rect">
              <a:avLst/>
            </a:prstGeom>
            <a:solidFill>
              <a:srgbClr val="FFFFFF" mc:Ignorable="a14" a14:legacySpreadsheetColorIndex="65"/>
            </a:solidFill>
            <a:ln w="25400">
              <a:solidFill>
                <a:srgbClr val="800000" mc:Ignorable="a14" a14:legacySpreadsheetColorIndex="16"/>
              </a:solidFill>
              <a:miter lim="800000"/>
              <a:headEnd/>
              <a:tailEnd/>
            </a:ln>
          </xdr:spPr>
        </xdr:sp>
        <xdr:clientData/>
      </xdr:twoCellAnchor>
    </mc:Choice>
    <mc:Fallback/>
  </mc:AlternateContent>
  <xdr:twoCellAnchor>
    <xdr:from>
      <xdr:col>6</xdr:col>
      <xdr:colOff>165654</xdr:colOff>
      <xdr:row>0</xdr:row>
      <xdr:rowOff>0</xdr:rowOff>
    </xdr:from>
    <xdr:to>
      <xdr:col>10</xdr:col>
      <xdr:colOff>712306</xdr:colOff>
      <xdr:row>8</xdr:row>
      <xdr:rowOff>82826</xdr:rowOff>
    </xdr:to>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4422915" y="0"/>
          <a:ext cx="3528391" cy="14080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Times New Roman" pitchFamily="18" charset="0"/>
              <a:cs typeface="Times New Roman" pitchFamily="18" charset="0"/>
            </a:rPr>
            <a:t>This worksheet solves the threshold channel design problem on pp. 8-40 - 8-42 in NRCS NEH 654. The method:</a:t>
          </a:r>
          <a:r>
            <a:rPr lang="en-US" sz="1400" baseline="0">
              <a:latin typeface="Times New Roman" pitchFamily="18" charset="0"/>
              <a:cs typeface="Times New Roman" pitchFamily="18" charset="0"/>
            </a:rPr>
            <a:t> </a:t>
          </a:r>
          <a:r>
            <a:rPr lang="en-US" sz="1400">
              <a:latin typeface="Times New Roman" pitchFamily="18" charset="0"/>
              <a:cs typeface="Times New Roman" pitchFamily="18" charset="0"/>
            </a:rPr>
            <a:t>find the channel slope </a:t>
          </a:r>
          <a:r>
            <a:rPr lang="en-US" sz="1400" i="1">
              <a:latin typeface="Times New Roman" pitchFamily="18" charset="0"/>
              <a:cs typeface="Times New Roman" pitchFamily="18" charset="0"/>
            </a:rPr>
            <a:t>S</a:t>
          </a:r>
          <a:r>
            <a:rPr lang="en-US" sz="1400">
              <a:latin typeface="Times New Roman" pitchFamily="18" charset="0"/>
              <a:cs typeface="Times New Roman" pitchFamily="18" charset="0"/>
            </a:rPr>
            <a:t> and depth </a:t>
          </a:r>
          <a:r>
            <a:rPr lang="en-US" sz="1400" i="1">
              <a:latin typeface="Times New Roman" pitchFamily="18" charset="0"/>
              <a:cs typeface="Times New Roman" pitchFamily="18" charset="0"/>
            </a:rPr>
            <a:t>h</a:t>
          </a:r>
          <a:r>
            <a:rPr lang="en-US" sz="1400">
              <a:latin typeface="Times New Roman" pitchFamily="18" charset="0"/>
              <a:cs typeface="Times New Roman" pitchFamily="18" charset="0"/>
            </a:rPr>
            <a:t> that produces the critical shear stress </a:t>
          </a:r>
          <a:r>
            <a:rPr lang="en-US" sz="1400" i="1">
              <a:latin typeface="Symbol" panose="05050102010706020507" pitchFamily="18" charset="2"/>
              <a:cs typeface="Times New Roman" pitchFamily="18" charset="0"/>
            </a:rPr>
            <a:t>t</a:t>
          </a:r>
          <a:r>
            <a:rPr lang="en-US" sz="1400" i="1" baseline="-25000">
              <a:latin typeface="Times New Roman" pitchFamily="18" charset="0"/>
              <a:cs typeface="Times New Roman" pitchFamily="18" charset="0"/>
            </a:rPr>
            <a:t>c</a:t>
          </a:r>
          <a:r>
            <a:rPr lang="en-US" sz="1400" i="0">
              <a:latin typeface="Times New Roman" pitchFamily="18" charset="0"/>
              <a:cs typeface="Times New Roman" pitchFamily="18" charset="0"/>
            </a:rPr>
            <a:t> at the design flow</a:t>
          </a:r>
          <a:r>
            <a:rPr lang="en-US" sz="1400" baseline="0">
              <a:latin typeface="Times New Roman" pitchFamily="18" charset="0"/>
              <a:cs typeface="Times New Roman" pitchFamily="18" charset="0"/>
            </a:rPr>
            <a:t>. The worksheet uses iterative calculations to find the solution.</a:t>
          </a:r>
          <a:endParaRPr lang="en-US" sz="1400">
            <a:latin typeface="Times New Roman" pitchFamily="18" charset="0"/>
            <a:cs typeface="Times New Roman" pitchFamily="18" charset="0"/>
          </a:endParaRPr>
        </a:p>
      </xdr:txBody>
    </xdr:sp>
    <xdr:clientData/>
  </xdr:twoCellAnchor>
  <xdr:twoCellAnchor>
    <xdr:from>
      <xdr:col>6</xdr:col>
      <xdr:colOff>141633</xdr:colOff>
      <xdr:row>21</xdr:row>
      <xdr:rowOff>152814</xdr:rowOff>
    </xdr:from>
    <xdr:to>
      <xdr:col>10</xdr:col>
      <xdr:colOff>598833</xdr:colOff>
      <xdr:row>30</xdr:row>
      <xdr:rowOff>8282</xdr:rowOff>
    </xdr:to>
    <xdr:sp macro="" textlink="">
      <xdr:nvSpPr>
        <xdr:cNvPr id="40" name="Text Box 34">
          <a:extLst>
            <a:ext uri="{FF2B5EF4-FFF2-40B4-BE49-F238E27FC236}">
              <a16:creationId xmlns:a16="http://schemas.microsoft.com/office/drawing/2014/main" id="{00000000-0008-0000-0000-000028000000}"/>
            </a:ext>
          </a:extLst>
        </xdr:cNvPr>
        <xdr:cNvSpPr txBox="1">
          <a:spLocks noChangeArrowheads="1"/>
        </xdr:cNvSpPr>
      </xdr:nvSpPr>
      <xdr:spPr bwMode="auto">
        <a:xfrm>
          <a:off x="4398894" y="3706053"/>
          <a:ext cx="3438939" cy="1346338"/>
        </a:xfrm>
        <a:prstGeom prst="rect">
          <a:avLst/>
        </a:prstGeom>
        <a:solidFill>
          <a:schemeClr val="bg1"/>
        </a:solidFill>
        <a:ln w="25400">
          <a:solidFill>
            <a:srgbClr val="000000"/>
          </a:solidFill>
          <a:miter lim="800000"/>
          <a:headEnd/>
          <a:tailEnd/>
        </a:ln>
      </xdr:spPr>
      <xdr:txBody>
        <a:bodyPr vertOverflow="clip" wrap="square" lIns="27432" tIns="22860" rIns="27432" bIns="0" anchor="t" upright="1"/>
        <a:lstStyle/>
        <a:p>
          <a:pPr algn="l" rtl="0">
            <a:defRPr sz="1000"/>
          </a:pPr>
          <a:r>
            <a:rPr lang="en-US" sz="1200" b="0" i="0" u="none" strike="noStrike" baseline="0">
              <a:solidFill>
                <a:srgbClr val="000000"/>
              </a:solidFill>
              <a:latin typeface="Times New Roman"/>
              <a:cs typeface="Times New Roman"/>
            </a:rPr>
            <a:t>Notes: </a:t>
          </a:r>
        </a:p>
        <a:p>
          <a:pPr algn="l" rtl="0">
            <a:defRPr sz="1000"/>
          </a:pPr>
          <a:r>
            <a:rPr lang="en-US" sz="1200" b="0" i="0" u="none" strike="noStrike" baseline="0">
              <a:solidFill>
                <a:srgbClr val="000000"/>
              </a:solidFill>
              <a:latin typeface="Times New Roman"/>
              <a:cs typeface="Times New Roman"/>
            </a:rPr>
            <a:t>(1) Iterative calculation must be enabled or you will get a circular reference warning. Navigate to "calculations" options.</a:t>
          </a:r>
        </a:p>
        <a:p>
          <a:pPr algn="l" rtl="0">
            <a:defRPr sz="1000"/>
          </a:pPr>
          <a:r>
            <a:rPr lang="en-US" sz="1200" b="0" i="0" u="none" strike="noStrike" baseline="0">
              <a:solidFill>
                <a:srgbClr val="000000"/>
              </a:solidFill>
              <a:latin typeface="Times New Roman"/>
              <a:cs typeface="Times New Roman"/>
            </a:rPr>
            <a:t>(2) Input for each worksheet is set on that worksheet. Changing the value on one worksheet will not change the value on other worksheets.</a:t>
          </a:r>
        </a:p>
      </xdr:txBody>
    </xdr:sp>
    <xdr:clientData/>
  </xdr:twoCellAnchor>
  <xdr:twoCellAnchor>
    <xdr:from>
      <xdr:col>0</xdr:col>
      <xdr:colOff>0</xdr:colOff>
      <xdr:row>0</xdr:row>
      <xdr:rowOff>0</xdr:rowOff>
    </xdr:from>
    <xdr:to>
      <xdr:col>6</xdr:col>
      <xdr:colOff>134414</xdr:colOff>
      <xdr:row>30</xdr:row>
      <xdr:rowOff>19050</xdr:rowOff>
    </xdr:to>
    <xdr:grpSp>
      <xdr:nvGrpSpPr>
        <xdr:cNvPr id="24" name="Group 23">
          <a:extLst>
            <a:ext uri="{FF2B5EF4-FFF2-40B4-BE49-F238E27FC236}">
              <a16:creationId xmlns:a16="http://schemas.microsoft.com/office/drawing/2014/main" id="{00000000-0008-0000-0000-000018000000}"/>
            </a:ext>
          </a:extLst>
        </xdr:cNvPr>
        <xdr:cNvGrpSpPr/>
      </xdr:nvGrpSpPr>
      <xdr:grpSpPr>
        <a:xfrm>
          <a:off x="0" y="0"/>
          <a:ext cx="4606628" cy="4990193"/>
          <a:chOff x="0" y="0"/>
          <a:chExt cx="4391675" cy="5063159"/>
        </a:xfrm>
      </xdr:grpSpPr>
      <xdr:sp macro="" textlink="">
        <xdr:nvSpPr>
          <xdr:cNvPr id="30" name="Rectangle 29">
            <a:extLst>
              <a:ext uri="{FF2B5EF4-FFF2-40B4-BE49-F238E27FC236}">
                <a16:creationId xmlns:a16="http://schemas.microsoft.com/office/drawing/2014/main" id="{00000000-0008-0000-0000-00001E000000}"/>
              </a:ext>
            </a:extLst>
          </xdr:cNvPr>
          <xdr:cNvSpPr/>
        </xdr:nvSpPr>
        <xdr:spPr>
          <a:xfrm>
            <a:off x="0" y="0"/>
            <a:ext cx="4391675" cy="5063159"/>
          </a:xfrm>
          <a:prstGeom prst="rect">
            <a:avLst/>
          </a:prstGeom>
          <a:solidFill>
            <a:schemeClr val="bg1"/>
          </a:solidFill>
          <a:ln>
            <a:solidFill>
              <a:schemeClr val="tx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pic>
        <xdr:nvPicPr>
          <xdr:cNvPr id="29" name="Picture 28">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217" y="20642"/>
            <a:ext cx="4294519" cy="4172692"/>
          </a:xfrm>
          <a:prstGeom prst="rect">
            <a:avLst/>
          </a:prstGeom>
          <a:noFill/>
          <a:extLst>
            <a:ext uri="{909E8E84-426E-40DD-AFC4-6F175D3DCCD1}">
              <a14:hiddenFill xmlns:a14="http://schemas.microsoft.com/office/drawing/2010/main">
                <a:solidFill>
                  <a:srgbClr val="FFFFFF"/>
                </a:solidFill>
              </a14:hiddenFill>
            </a:ext>
          </a:extLst>
        </xdr:spPr>
      </xdr:pic>
      <mc:AlternateContent xmlns:mc="http://schemas.openxmlformats.org/markup-compatibility/2006">
        <mc:Choice xmlns:a14="http://schemas.microsoft.com/office/drawing/2010/main" Requires="a14">
          <xdr:sp macro="" textlink="">
            <xdr:nvSpPr>
              <xdr:cNvPr id="49156" name="Object 4" hidden="1">
                <a:extLst>
                  <a:ext uri="{63B3BB69-23CF-44E3-9099-C40C66FF867C}">
                    <a14:compatExt spid="_x0000_s49156"/>
                  </a:ext>
                  <a:ext uri="{FF2B5EF4-FFF2-40B4-BE49-F238E27FC236}">
                    <a16:creationId xmlns:a16="http://schemas.microsoft.com/office/drawing/2014/main" id="{00000000-0008-0000-0000-000004C00000}"/>
                  </a:ext>
                </a:extLst>
              </xdr:cNvPr>
              <xdr:cNvSpPr/>
            </xdr:nvSpPr>
            <xdr:spPr bwMode="auto">
              <a:xfrm>
                <a:off x="104993" y="4155888"/>
                <a:ext cx="4228347" cy="84873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2857500" y="2079484"/>
            <a:ext cx="1507435" cy="304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400" b="1">
                <a:solidFill>
                  <a:schemeClr val="accent2">
                    <a:lumMod val="75000"/>
                  </a:schemeClr>
                </a:solidFill>
                <a:latin typeface="Times New Roman" pitchFamily="18" charset="0"/>
                <a:cs typeface="Times New Roman" pitchFamily="18" charset="0"/>
              </a:rPr>
              <a:t>(</a:t>
            </a:r>
            <a:r>
              <a:rPr lang="en-US" sz="1400" b="1" i="1">
                <a:solidFill>
                  <a:schemeClr val="accent2">
                    <a:lumMod val="75000"/>
                  </a:schemeClr>
                </a:solidFill>
                <a:latin typeface="Symbol" panose="05050102010706020507" pitchFamily="18" charset="2"/>
                <a:cs typeface="Times New Roman" pitchFamily="18" charset="0"/>
              </a:rPr>
              <a:t>r</a:t>
            </a:r>
            <a:r>
              <a:rPr lang="en-US" sz="1400" b="1" i="1" baseline="-25000">
                <a:solidFill>
                  <a:schemeClr val="accent2">
                    <a:lumMod val="75000"/>
                  </a:schemeClr>
                </a:solidFill>
                <a:latin typeface="Times New Roman" pitchFamily="18" charset="0"/>
                <a:cs typeface="Times New Roman" pitchFamily="18" charset="0"/>
              </a:rPr>
              <a:t>s</a:t>
            </a:r>
            <a:r>
              <a:rPr lang="en-US" sz="1400" b="1">
                <a:solidFill>
                  <a:schemeClr val="accent2">
                    <a:lumMod val="75000"/>
                  </a:schemeClr>
                </a:solidFill>
                <a:latin typeface="Times New Roman" pitchFamily="18" charset="0"/>
                <a:cs typeface="Times New Roman" pitchFamily="18" charset="0"/>
              </a:rPr>
              <a:t> = 2650 kg/m</a:t>
            </a:r>
            <a:r>
              <a:rPr lang="en-US" sz="1400" b="1" baseline="30000">
                <a:solidFill>
                  <a:schemeClr val="accent2">
                    <a:lumMod val="75000"/>
                  </a:schemeClr>
                </a:solidFill>
                <a:latin typeface="Times New Roman" pitchFamily="18" charset="0"/>
                <a:cs typeface="Times New Roman" pitchFamily="18" charset="0"/>
              </a:rPr>
              <a:t>3</a:t>
            </a:r>
            <a:r>
              <a:rPr lang="en-US" sz="1400" b="1">
                <a:solidFill>
                  <a:schemeClr val="accent2">
                    <a:lumMod val="75000"/>
                  </a:schemeClr>
                </a:solidFill>
                <a:latin typeface="Times New Roman" pitchFamily="18" charset="0"/>
                <a:cs typeface="Times New Roman" pitchFamily="18" charset="0"/>
              </a:rPr>
              <a:t>)</a:t>
            </a:r>
          </a:p>
        </xdr:txBody>
      </xdr:sp>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2029239" y="2830212"/>
            <a:ext cx="1606348" cy="3043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400" b="1">
                <a:solidFill>
                  <a:schemeClr val="accent2">
                    <a:lumMod val="75000"/>
                  </a:schemeClr>
                </a:solidFill>
                <a:latin typeface="Times New Roman" pitchFamily="18" charset="0"/>
                <a:cs typeface="Times New Roman" pitchFamily="18" charset="0"/>
              </a:rPr>
              <a:t>(</a:t>
            </a:r>
            <a:r>
              <a:rPr lang="en-US" sz="1400" b="1" i="1">
                <a:solidFill>
                  <a:schemeClr val="accent2">
                    <a:lumMod val="75000"/>
                  </a:schemeClr>
                </a:solidFill>
                <a:latin typeface="Times New Roman" pitchFamily="18" charset="0"/>
                <a:cs typeface="Times New Roman" pitchFamily="18" charset="0"/>
              </a:rPr>
              <a:t>Q</a:t>
            </a:r>
            <a:r>
              <a:rPr lang="en-US" sz="1400" b="1">
                <a:solidFill>
                  <a:schemeClr val="accent2">
                    <a:lumMod val="75000"/>
                  </a:schemeClr>
                </a:solidFill>
                <a:latin typeface="Times New Roman" pitchFamily="18" charset="0"/>
                <a:cs typeface="Times New Roman" pitchFamily="18" charset="0"/>
              </a:rPr>
              <a:t> = 11.33</a:t>
            </a:r>
            <a:r>
              <a:rPr lang="en-US" sz="1400" b="1" baseline="0">
                <a:solidFill>
                  <a:schemeClr val="accent2">
                    <a:lumMod val="75000"/>
                  </a:schemeClr>
                </a:solidFill>
                <a:latin typeface="Times New Roman" pitchFamily="18" charset="0"/>
                <a:cs typeface="Times New Roman" pitchFamily="18" charset="0"/>
              </a:rPr>
              <a:t> </a:t>
            </a:r>
            <a:r>
              <a:rPr lang="en-US" sz="1400" b="1">
                <a:solidFill>
                  <a:schemeClr val="accent2">
                    <a:lumMod val="75000"/>
                  </a:schemeClr>
                </a:solidFill>
                <a:latin typeface="Times New Roman" pitchFamily="18" charset="0"/>
                <a:cs typeface="Times New Roman" pitchFamily="18" charset="0"/>
              </a:rPr>
              <a:t>m</a:t>
            </a:r>
            <a:r>
              <a:rPr lang="en-US" sz="1400" b="1" baseline="30000">
                <a:solidFill>
                  <a:schemeClr val="accent2">
                    <a:lumMod val="75000"/>
                  </a:schemeClr>
                </a:solidFill>
                <a:latin typeface="Times New Roman" pitchFamily="18" charset="0"/>
                <a:cs typeface="Times New Roman" pitchFamily="18" charset="0"/>
              </a:rPr>
              <a:t>3</a:t>
            </a:r>
            <a:r>
              <a:rPr lang="en-US" sz="1400" b="1" baseline="0">
                <a:solidFill>
                  <a:schemeClr val="accent2">
                    <a:lumMod val="75000"/>
                  </a:schemeClr>
                </a:solidFill>
                <a:latin typeface="Times New Roman" pitchFamily="18" charset="0"/>
                <a:cs typeface="Times New Roman" pitchFamily="18" charset="0"/>
              </a:rPr>
              <a:t>/s</a:t>
            </a:r>
            <a:r>
              <a:rPr lang="en-US" sz="1400" b="1">
                <a:solidFill>
                  <a:schemeClr val="accent2">
                    <a:lumMod val="75000"/>
                  </a:schemeClr>
                </a:solidFill>
                <a:latin typeface="Times New Roman" pitchFamily="18" charset="0"/>
                <a:cs typeface="Times New Roman" pitchFamily="18" charset="0"/>
              </a:rPr>
              <a:t>)</a:t>
            </a:r>
          </a:p>
        </xdr:txBody>
      </xdr:sp>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1122669" y="296536"/>
            <a:ext cx="2204066" cy="304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200">
                <a:latin typeface="Times New Roman" pitchFamily="18" charset="0"/>
                <a:cs typeface="Times New Roman" pitchFamily="18" charset="0"/>
              </a:rPr>
              <a:t>pp</a:t>
            </a:r>
            <a:r>
              <a:rPr lang="en-US" sz="1200" baseline="0">
                <a:latin typeface="Times New Roman" pitchFamily="18" charset="0"/>
                <a:cs typeface="Times New Roman" pitchFamily="18" charset="0"/>
              </a:rPr>
              <a:t> 8-40 to 8-42 NRCS NEH 654</a:t>
            </a:r>
            <a:endParaRPr lang="en-US" sz="1200">
              <a:latin typeface="Times New Roman" pitchFamily="18" charset="0"/>
              <a:cs typeface="Times New Roman" pitchFamily="18" charset="0"/>
            </a:endParaRPr>
          </a:p>
        </xdr:txBody>
      </xdr:sp>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2128631" y="1905001"/>
            <a:ext cx="546652" cy="2484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US" sz="1400" b="1" i="1">
                <a:solidFill>
                  <a:schemeClr val="accent2">
                    <a:lumMod val="75000"/>
                  </a:schemeClr>
                </a:solidFill>
                <a:latin typeface="Times New Roman" panose="02020603050405020304" pitchFamily="18" charset="0"/>
                <a:cs typeface="Times New Roman" panose="02020603050405020304" pitchFamily="18" charset="0"/>
              </a:rPr>
              <a:t>= m</a:t>
            </a:r>
          </a:p>
        </xdr:txBody>
      </xdr:sp>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975692" y="925997"/>
            <a:ext cx="796786" cy="2484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US" sz="1400" b="1" i="1">
                <a:solidFill>
                  <a:schemeClr val="accent2">
                    <a:lumMod val="75000"/>
                  </a:schemeClr>
                </a:solidFill>
                <a:latin typeface="Times New Roman" panose="02020603050405020304" pitchFamily="18" charset="0"/>
                <a:cs typeface="Times New Roman" panose="02020603050405020304" pitchFamily="18" charset="0"/>
              </a:rPr>
              <a:t>= S</a:t>
            </a:r>
            <a:r>
              <a:rPr lang="en-US" sz="1400" b="1" i="1" baseline="-25000">
                <a:solidFill>
                  <a:schemeClr val="accent2">
                    <a:lumMod val="75000"/>
                  </a:schemeClr>
                </a:solidFill>
                <a:latin typeface="Times New Roman" panose="02020603050405020304" pitchFamily="18" charset="0"/>
                <a:cs typeface="Times New Roman" panose="02020603050405020304" pitchFamily="18" charset="0"/>
              </a:rPr>
              <a:t>valley</a:t>
            </a:r>
          </a:p>
        </xdr:txBody>
      </xdr:sp>
    </xdr:grpSp>
    <xdr:clientData/>
  </xdr:twoCellAnchor>
  <xdr:twoCellAnchor>
    <xdr:from>
      <xdr:col>18</xdr:col>
      <xdr:colOff>104774</xdr:colOff>
      <xdr:row>20</xdr:row>
      <xdr:rowOff>133350</xdr:rowOff>
    </xdr:from>
    <xdr:to>
      <xdr:col>25</xdr:col>
      <xdr:colOff>419099</xdr:colOff>
      <xdr:row>23</xdr:row>
      <xdr:rowOff>114300</xdr:rowOff>
    </xdr:to>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12334874" y="3457575"/>
          <a:ext cx="4581525"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Note: Hydraulic radius </a:t>
          </a:r>
          <a:r>
            <a:rPr lang="en-US" sz="1100" i="1"/>
            <a:t>R</a:t>
          </a:r>
          <a:r>
            <a:rPr lang="en-US" sz="1100" i="0"/>
            <a:t>, not depth </a:t>
          </a:r>
          <a:r>
            <a:rPr lang="en-US" sz="1100" i="1"/>
            <a:t>h</a:t>
          </a:r>
          <a:r>
            <a:rPr lang="en-US" sz="1100" i="0"/>
            <a:t> should be used in the momentum eqn. The worksheet uses </a:t>
          </a:r>
          <a:r>
            <a:rPr lang="en-US" sz="1100" i="1"/>
            <a:t>h</a:t>
          </a:r>
          <a:r>
            <a:rPr lang="en-US" sz="1100" i="0"/>
            <a:t> to be consistent with the worked example in NEH 654</a:t>
          </a:r>
          <a:endParaRPr lang="en-US" sz="1100"/>
        </a:p>
      </xdr:txBody>
    </xdr:sp>
    <xdr:clientData/>
  </xdr:twoCellAnchor>
</xdr:wsDr>
</file>

<file path=xl/drawings/drawing2.xml><?xml version="1.0" encoding="utf-8"?>
<c:userShapes xmlns:c="http://schemas.openxmlformats.org/drawingml/2006/chart">
  <cdr:relSizeAnchor xmlns:cdr="http://schemas.openxmlformats.org/drawingml/2006/chartDrawing">
    <cdr:from>
      <cdr:x>0.46831</cdr:x>
      <cdr:y>0.88813</cdr:y>
    </cdr:from>
    <cdr:to>
      <cdr:x>0.68805</cdr:x>
      <cdr:y>0.99261</cdr:y>
    </cdr:to>
    <cdr:sp macro="" textlink="">
      <cdr:nvSpPr>
        <cdr:cNvPr id="2049" name="Text Box 1"/>
        <cdr:cNvSpPr txBox="1">
          <a:spLocks xmlns:a="http://schemas.openxmlformats.org/drawingml/2006/main" noChangeArrowheads="1"/>
        </cdr:cNvSpPr>
      </cdr:nvSpPr>
      <cdr:spPr bwMode="auto">
        <a:xfrm xmlns:a="http://schemas.openxmlformats.org/drawingml/2006/main">
          <a:off x="2009227" y="1867424"/>
          <a:ext cx="942771" cy="219684"/>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r>
            <a:rPr lang="en-US" sz="1000" b="0" i="0" u="none" strike="noStrike" baseline="0">
              <a:solidFill>
                <a:srgbClr val="000000"/>
              </a:solidFill>
              <a:latin typeface="Arial"/>
              <a:cs typeface="Arial"/>
            </a:rPr>
            <a:t>Station (ft)</a:t>
          </a:r>
        </a:p>
      </cdr:txBody>
    </cdr:sp>
  </cdr:relSizeAnchor>
  <cdr:relSizeAnchor xmlns:cdr="http://schemas.openxmlformats.org/drawingml/2006/chartDrawing">
    <cdr:from>
      <cdr:x>0.00342</cdr:x>
      <cdr:y>0.05891</cdr:y>
    </cdr:from>
    <cdr:to>
      <cdr:x>0.07187</cdr:x>
      <cdr:y>0.79184</cdr:y>
    </cdr:to>
    <cdr:sp macro="" textlink="">
      <cdr:nvSpPr>
        <cdr:cNvPr id="2050" name="Text Box 2"/>
        <cdr:cNvSpPr txBox="1">
          <a:spLocks xmlns:a="http://schemas.openxmlformats.org/drawingml/2006/main" noChangeArrowheads="1"/>
        </cdr:cNvSpPr>
      </cdr:nvSpPr>
      <cdr:spPr bwMode="auto">
        <a:xfrm xmlns:a="http://schemas.openxmlformats.org/drawingml/2006/main">
          <a:off x="14665" y="123871"/>
          <a:ext cx="293677" cy="1541091"/>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2860" rIns="27432" bIns="22860" anchor="ctr" upright="1"/>
        <a:lstStyle xmlns:a="http://schemas.openxmlformats.org/drawingml/2006/main"/>
        <a:p xmlns:a="http://schemas.openxmlformats.org/drawingml/2006/main">
          <a:pPr algn="ctr" rtl="0">
            <a:defRPr sz="1000"/>
          </a:pPr>
          <a:r>
            <a:rPr lang="en-US" sz="1000" b="0" i="0" u="none" strike="noStrike" baseline="0">
              <a:solidFill>
                <a:srgbClr val="000000"/>
              </a:solidFill>
              <a:latin typeface="Arial"/>
              <a:cs typeface="Arial"/>
            </a:rPr>
            <a:t>Elevation (ft)</a:t>
          </a:r>
        </a:p>
      </cdr:txBody>
    </cdr:sp>
  </cdr:relSizeAnchor>
  <cdr:relSizeAnchor xmlns:cdr="http://schemas.openxmlformats.org/drawingml/2006/chartDrawing">
    <cdr:from>
      <cdr:x>0.33363</cdr:x>
      <cdr:y>0.0197</cdr:y>
    </cdr:from>
    <cdr:to>
      <cdr:x>0.89447</cdr:x>
      <cdr:y>0.12258</cdr:y>
    </cdr:to>
    <cdr:sp macro="" textlink="">
      <cdr:nvSpPr>
        <cdr:cNvPr id="2" name="TextBox 1"/>
        <cdr:cNvSpPr txBox="1"/>
      </cdr:nvSpPr>
      <cdr:spPr>
        <a:xfrm xmlns:a="http://schemas.openxmlformats.org/drawingml/2006/main">
          <a:off x="1431393" y="41413"/>
          <a:ext cx="2406223" cy="2163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Final Channel Dimensions</a:t>
          </a:r>
        </a:p>
      </cdr:txBody>
    </cdr:sp>
  </cdr:relSizeAnchor>
</c:userShapes>
</file>

<file path=xl/drawings/drawing3.xml><?xml version="1.0" encoding="utf-8"?>
<xdr:wsDr xmlns:xdr="http://schemas.openxmlformats.org/drawingml/2006/spreadsheetDrawing" xmlns:a="http://schemas.openxmlformats.org/drawingml/2006/main">
  <xdr:twoCellAnchor>
    <xdr:from>
      <xdr:col>17</xdr:col>
      <xdr:colOff>593037</xdr:colOff>
      <xdr:row>0</xdr:row>
      <xdr:rowOff>0</xdr:rowOff>
    </xdr:from>
    <xdr:to>
      <xdr:col>22</xdr:col>
      <xdr:colOff>593037</xdr:colOff>
      <xdr:row>6</xdr:row>
      <xdr:rowOff>114300</xdr:rowOff>
    </xdr:to>
    <xdr:grpSp>
      <xdr:nvGrpSpPr>
        <xdr:cNvPr id="4" name="Group 31">
          <a:extLst>
            <a:ext uri="{FF2B5EF4-FFF2-40B4-BE49-F238E27FC236}">
              <a16:creationId xmlns:a16="http://schemas.microsoft.com/office/drawing/2014/main" id="{00000000-0008-0000-0100-000004000000}"/>
            </a:ext>
          </a:extLst>
        </xdr:cNvPr>
        <xdr:cNvGrpSpPr>
          <a:grpSpLocks/>
        </xdr:cNvGrpSpPr>
      </xdr:nvGrpSpPr>
      <xdr:grpSpPr bwMode="auto">
        <a:xfrm>
          <a:off x="12966466" y="0"/>
          <a:ext cx="3220357" cy="1094014"/>
          <a:chOff x="593" y="348"/>
          <a:chExt cx="320" cy="109"/>
        </a:xfrm>
      </xdr:grpSpPr>
      <xdr:sp macro="" textlink="">
        <xdr:nvSpPr>
          <xdr:cNvPr id="5" name="Rectangle 11">
            <a:extLst>
              <a:ext uri="{FF2B5EF4-FFF2-40B4-BE49-F238E27FC236}">
                <a16:creationId xmlns:a16="http://schemas.microsoft.com/office/drawing/2014/main" id="{00000000-0008-0000-0100-000005000000}"/>
              </a:ext>
            </a:extLst>
          </xdr:cNvPr>
          <xdr:cNvSpPr>
            <a:spLocks noChangeArrowheads="1"/>
          </xdr:cNvSpPr>
        </xdr:nvSpPr>
        <xdr:spPr bwMode="auto">
          <a:xfrm>
            <a:off x="596" y="354"/>
            <a:ext cx="317" cy="96"/>
          </a:xfrm>
          <a:prstGeom prst="rect">
            <a:avLst/>
          </a:prstGeom>
          <a:solidFill>
            <a:srgbClr val="FFFFFF"/>
          </a:solidFill>
          <a:ln w="9525">
            <a:solidFill>
              <a:srgbClr val="000000"/>
            </a:solidFill>
            <a:miter lim="800000"/>
            <a:headEnd/>
            <a:tailEnd/>
          </a:ln>
        </xdr:spPr>
      </xdr:sp>
      <xdr:sp macro="" textlink="">
        <xdr:nvSpPr>
          <xdr:cNvPr id="6" name="Freeform 13">
            <a:extLst>
              <a:ext uri="{FF2B5EF4-FFF2-40B4-BE49-F238E27FC236}">
                <a16:creationId xmlns:a16="http://schemas.microsoft.com/office/drawing/2014/main" id="{00000000-0008-0000-0100-000006000000}"/>
              </a:ext>
            </a:extLst>
          </xdr:cNvPr>
          <xdr:cNvSpPr>
            <a:spLocks/>
          </xdr:cNvSpPr>
        </xdr:nvSpPr>
        <xdr:spPr bwMode="auto">
          <a:xfrm>
            <a:off x="627" y="372"/>
            <a:ext cx="271" cy="58"/>
          </a:xfrm>
          <a:custGeom>
            <a:avLst/>
            <a:gdLst>
              <a:gd name="T0" fmla="*/ 0 w 1624"/>
              <a:gd name="T1" fmla="*/ 0 h 344"/>
              <a:gd name="T2" fmla="*/ 0 w 1624"/>
              <a:gd name="T3" fmla="*/ 0 h 344"/>
              <a:gd name="T4" fmla="*/ 0 w 1624"/>
              <a:gd name="T5" fmla="*/ 0 h 344"/>
              <a:gd name="T6" fmla="*/ 0 w 1624"/>
              <a:gd name="T7" fmla="*/ 0 h 344"/>
              <a:gd name="T8" fmla="*/ 0 60000 65536"/>
              <a:gd name="T9" fmla="*/ 0 60000 65536"/>
              <a:gd name="T10" fmla="*/ 0 60000 65536"/>
              <a:gd name="T11" fmla="*/ 0 60000 65536"/>
              <a:gd name="T12" fmla="*/ 0 w 1624"/>
              <a:gd name="T13" fmla="*/ 0 h 344"/>
              <a:gd name="T14" fmla="*/ 1624 w 1624"/>
              <a:gd name="T15" fmla="*/ 344 h 344"/>
            </a:gdLst>
            <a:ahLst/>
            <a:cxnLst>
              <a:cxn ang="T8">
                <a:pos x="T0" y="T1"/>
              </a:cxn>
              <a:cxn ang="T9">
                <a:pos x="T2" y="T3"/>
              </a:cxn>
              <a:cxn ang="T10">
                <a:pos x="T4" y="T5"/>
              </a:cxn>
              <a:cxn ang="T11">
                <a:pos x="T6" y="T7"/>
              </a:cxn>
            </a:cxnLst>
            <a:rect l="T12" t="T13" r="T14" b="T15"/>
            <a:pathLst>
              <a:path w="1624" h="344">
                <a:moveTo>
                  <a:pt x="0" y="0"/>
                </a:moveTo>
                <a:lnTo>
                  <a:pt x="392" y="344"/>
                </a:lnTo>
                <a:lnTo>
                  <a:pt x="1216" y="344"/>
                </a:lnTo>
                <a:lnTo>
                  <a:pt x="1624" y="8"/>
                </a:lnTo>
              </a:path>
            </a:pathLst>
          </a:custGeom>
          <a:noFill/>
          <a:ln w="381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 name="Line 14">
            <a:extLst>
              <a:ext uri="{FF2B5EF4-FFF2-40B4-BE49-F238E27FC236}">
                <a16:creationId xmlns:a16="http://schemas.microsoft.com/office/drawing/2014/main" id="{00000000-0008-0000-0100-000007000000}"/>
              </a:ext>
            </a:extLst>
          </xdr:cNvPr>
          <xdr:cNvSpPr>
            <a:spLocks noChangeShapeType="1"/>
          </xdr:cNvSpPr>
        </xdr:nvSpPr>
        <xdr:spPr bwMode="auto">
          <a:xfrm>
            <a:off x="650" y="390"/>
            <a:ext cx="23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15">
            <a:extLst>
              <a:ext uri="{FF2B5EF4-FFF2-40B4-BE49-F238E27FC236}">
                <a16:creationId xmlns:a16="http://schemas.microsoft.com/office/drawing/2014/main" id="{00000000-0008-0000-0100-000008000000}"/>
              </a:ext>
            </a:extLst>
          </xdr:cNvPr>
          <xdr:cNvSpPr>
            <a:spLocks noChangeShapeType="1"/>
          </xdr:cNvSpPr>
        </xdr:nvSpPr>
        <xdr:spPr bwMode="auto">
          <a:xfrm flipV="1">
            <a:off x="690" y="390"/>
            <a:ext cx="0" cy="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Line 16">
            <a:extLst>
              <a:ext uri="{FF2B5EF4-FFF2-40B4-BE49-F238E27FC236}">
                <a16:creationId xmlns:a16="http://schemas.microsoft.com/office/drawing/2014/main" id="{00000000-0008-0000-0100-000009000000}"/>
              </a:ext>
            </a:extLst>
          </xdr:cNvPr>
          <xdr:cNvSpPr>
            <a:spLocks noChangeShapeType="1"/>
          </xdr:cNvSpPr>
        </xdr:nvSpPr>
        <xdr:spPr bwMode="auto">
          <a:xfrm flipV="1">
            <a:off x="828" y="390"/>
            <a:ext cx="0" cy="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0" name="Line 17">
            <a:extLst>
              <a:ext uri="{FF2B5EF4-FFF2-40B4-BE49-F238E27FC236}">
                <a16:creationId xmlns:a16="http://schemas.microsoft.com/office/drawing/2014/main" id="{00000000-0008-0000-0100-00000A000000}"/>
              </a:ext>
            </a:extLst>
          </xdr:cNvPr>
          <xdr:cNvSpPr>
            <a:spLocks noChangeShapeType="1"/>
          </xdr:cNvSpPr>
        </xdr:nvSpPr>
        <xdr:spPr bwMode="auto">
          <a:xfrm>
            <a:off x="746" y="390"/>
            <a:ext cx="0" cy="36"/>
          </a:xfrm>
          <a:prstGeom prst="line">
            <a:avLst/>
          </a:prstGeom>
          <a:noFill/>
          <a:ln w="9525">
            <a:solidFill>
              <a:srgbClr val="000000"/>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1" name="Text Box 18">
            <a:extLst>
              <a:ext uri="{FF2B5EF4-FFF2-40B4-BE49-F238E27FC236}">
                <a16:creationId xmlns:a16="http://schemas.microsoft.com/office/drawing/2014/main" id="{00000000-0008-0000-0100-00000B000000}"/>
              </a:ext>
            </a:extLst>
          </xdr:cNvPr>
          <xdr:cNvSpPr txBox="1">
            <a:spLocks noChangeArrowheads="1"/>
          </xdr:cNvSpPr>
        </xdr:nvSpPr>
        <xdr:spPr bwMode="auto">
          <a:xfrm>
            <a:off x="741" y="391"/>
            <a:ext cx="32" cy="38"/>
          </a:xfrm>
          <a:prstGeom prst="rect">
            <a:avLst/>
          </a:prstGeom>
          <a:noFill/>
          <a:ln w="9525">
            <a:noFill/>
            <a:miter lim="800000"/>
            <a:headEnd/>
            <a:tailEnd/>
          </a:ln>
        </xdr:spPr>
        <xdr:txBody>
          <a:bodyPr vertOverflow="clip" wrap="square" lIns="91440" tIns="45720" rIns="91440" bIns="45720" anchor="t" upright="1"/>
          <a:lstStyle/>
          <a:p>
            <a:pPr algn="l" rtl="0">
              <a:lnSpc>
                <a:spcPts val="1500"/>
              </a:lnSpc>
              <a:defRPr sz="1000"/>
            </a:pPr>
            <a:r>
              <a:rPr lang="en-US" sz="1400" b="0" i="1" u="none" strike="noStrike" baseline="0">
                <a:solidFill>
                  <a:srgbClr val="000000"/>
                </a:solidFill>
                <a:latin typeface="Times New Roman"/>
                <a:cs typeface="Times New Roman"/>
              </a:rPr>
              <a:t>h</a:t>
            </a:r>
          </a:p>
          <a:p>
            <a:pPr algn="l" rtl="0">
              <a:lnSpc>
                <a:spcPts val="1500"/>
              </a:lnSpc>
              <a:defRPr sz="1000"/>
            </a:pPr>
            <a:endParaRPr lang="en-US" sz="1400" b="0" i="1" u="none" strike="noStrike" baseline="0">
              <a:solidFill>
                <a:srgbClr val="000000"/>
              </a:solidFill>
              <a:latin typeface="Times New Roman"/>
              <a:cs typeface="Times New Roman"/>
            </a:endParaRPr>
          </a:p>
        </xdr:txBody>
      </xdr:sp>
      <xdr:sp macro="" textlink="">
        <xdr:nvSpPr>
          <xdr:cNvPr id="12" name="Text Box 19">
            <a:extLst>
              <a:ext uri="{FF2B5EF4-FFF2-40B4-BE49-F238E27FC236}">
                <a16:creationId xmlns:a16="http://schemas.microsoft.com/office/drawing/2014/main" id="{00000000-0008-0000-0100-00000C000000}"/>
              </a:ext>
            </a:extLst>
          </xdr:cNvPr>
          <xdr:cNvSpPr txBox="1">
            <a:spLocks noChangeArrowheads="1"/>
          </xdr:cNvSpPr>
        </xdr:nvSpPr>
        <xdr:spPr bwMode="auto">
          <a:xfrm>
            <a:off x="740" y="352"/>
            <a:ext cx="50" cy="33"/>
          </a:xfrm>
          <a:prstGeom prst="rect">
            <a:avLst/>
          </a:prstGeom>
          <a:noFill/>
          <a:ln w="9525">
            <a:noFill/>
            <a:miter lim="800000"/>
            <a:headEnd/>
            <a:tailEnd/>
          </a:ln>
        </xdr:spPr>
        <xdr:txBody>
          <a:bodyPr vertOverflow="clip" wrap="square" lIns="91440" tIns="45720" rIns="91440" bIns="45720" anchor="t" upright="1"/>
          <a:lstStyle/>
          <a:p>
            <a:pPr algn="l" rtl="0">
              <a:lnSpc>
                <a:spcPts val="1500"/>
              </a:lnSpc>
              <a:defRPr sz="1000"/>
            </a:pPr>
            <a:r>
              <a:rPr lang="en-US" sz="1400" b="0" i="1" u="none" strike="noStrike" baseline="0">
                <a:solidFill>
                  <a:srgbClr val="000000"/>
                </a:solidFill>
                <a:latin typeface="Times New Roman"/>
                <a:cs typeface="Times New Roman"/>
              </a:rPr>
              <a:t>Bo</a:t>
            </a:r>
          </a:p>
          <a:p>
            <a:pPr algn="l" rtl="0">
              <a:lnSpc>
                <a:spcPts val="1500"/>
              </a:lnSpc>
              <a:defRPr sz="1000"/>
            </a:pPr>
            <a:endParaRPr lang="en-US" sz="1400" b="0" i="1" u="none" strike="noStrike" baseline="0">
              <a:solidFill>
                <a:srgbClr val="000000"/>
              </a:solidFill>
              <a:latin typeface="Times New Roman"/>
              <a:cs typeface="Times New Roman"/>
            </a:endParaRPr>
          </a:p>
        </xdr:txBody>
      </xdr:sp>
      <xdr:sp macro="" textlink="">
        <xdr:nvSpPr>
          <xdr:cNvPr id="13" name="Line 20">
            <a:extLst>
              <a:ext uri="{FF2B5EF4-FFF2-40B4-BE49-F238E27FC236}">
                <a16:creationId xmlns:a16="http://schemas.microsoft.com/office/drawing/2014/main" id="{00000000-0008-0000-0100-00000D000000}"/>
              </a:ext>
            </a:extLst>
          </xdr:cNvPr>
          <xdr:cNvSpPr>
            <a:spLocks noChangeShapeType="1"/>
          </xdr:cNvSpPr>
        </xdr:nvSpPr>
        <xdr:spPr bwMode="auto">
          <a:xfrm>
            <a:off x="690" y="382"/>
            <a:ext cx="136" cy="0"/>
          </a:xfrm>
          <a:prstGeom prst="line">
            <a:avLst/>
          </a:prstGeom>
          <a:noFill/>
          <a:ln w="9525">
            <a:solidFill>
              <a:srgbClr val="000000"/>
            </a:solidFill>
            <a:round/>
            <a:headEnd type="stealth" w="med" len="lg"/>
            <a:tailEnd type="stealth" w="med" len="lg"/>
          </a:ln>
          <a:extLst>
            <a:ext uri="{909E8E84-426E-40DD-AFC4-6F175D3DCCD1}">
              <a14:hiddenFill xmlns:a14="http://schemas.microsoft.com/office/drawing/2010/main">
                <a:noFill/>
              </a14:hiddenFill>
            </a:ext>
          </a:extLst>
        </xdr:spPr>
      </xdr:sp>
      <xdr:sp macro="" textlink="">
        <xdr:nvSpPr>
          <xdr:cNvPr id="14" name="Line 21">
            <a:extLst>
              <a:ext uri="{FF2B5EF4-FFF2-40B4-BE49-F238E27FC236}">
                <a16:creationId xmlns:a16="http://schemas.microsoft.com/office/drawing/2014/main" id="{00000000-0008-0000-0100-00000E000000}"/>
              </a:ext>
            </a:extLst>
          </xdr:cNvPr>
          <xdr:cNvSpPr>
            <a:spLocks noChangeShapeType="1"/>
          </xdr:cNvSpPr>
        </xdr:nvSpPr>
        <xdr:spPr bwMode="auto">
          <a:xfrm>
            <a:off x="642" y="382"/>
            <a:ext cx="48" cy="0"/>
          </a:xfrm>
          <a:prstGeom prst="line">
            <a:avLst/>
          </a:prstGeom>
          <a:noFill/>
          <a:ln w="9525">
            <a:solidFill>
              <a:srgbClr val="000000"/>
            </a:solidFill>
            <a:round/>
            <a:headEnd type="stealth" w="med" len="lg"/>
            <a:tailEnd type="stealth" w="med" len="lg"/>
          </a:ln>
          <a:extLst>
            <a:ext uri="{909E8E84-426E-40DD-AFC4-6F175D3DCCD1}">
              <a14:hiddenFill xmlns:a14="http://schemas.microsoft.com/office/drawing/2010/main">
                <a:noFill/>
              </a14:hiddenFill>
            </a:ext>
          </a:extLst>
        </xdr:spPr>
      </xdr:sp>
      <xdr:sp macro="" textlink="">
        <xdr:nvSpPr>
          <xdr:cNvPr id="15" name="Line 22">
            <a:extLst>
              <a:ext uri="{FF2B5EF4-FFF2-40B4-BE49-F238E27FC236}">
                <a16:creationId xmlns:a16="http://schemas.microsoft.com/office/drawing/2014/main" id="{00000000-0008-0000-0100-00000F000000}"/>
              </a:ext>
            </a:extLst>
          </xdr:cNvPr>
          <xdr:cNvSpPr>
            <a:spLocks noChangeShapeType="1"/>
          </xdr:cNvSpPr>
        </xdr:nvSpPr>
        <xdr:spPr bwMode="auto">
          <a:xfrm>
            <a:off x="830" y="382"/>
            <a:ext cx="48" cy="0"/>
          </a:xfrm>
          <a:prstGeom prst="line">
            <a:avLst/>
          </a:prstGeom>
          <a:noFill/>
          <a:ln w="9525">
            <a:solidFill>
              <a:srgbClr val="000000"/>
            </a:solidFill>
            <a:round/>
            <a:headEnd type="stealth" w="med" len="lg"/>
            <a:tailEnd type="stealth" w="med" len="lg"/>
          </a:ln>
          <a:extLst>
            <a:ext uri="{909E8E84-426E-40DD-AFC4-6F175D3DCCD1}">
              <a14:hiddenFill xmlns:a14="http://schemas.microsoft.com/office/drawing/2010/main">
                <a:noFill/>
              </a14:hiddenFill>
            </a:ext>
          </a:extLst>
        </xdr:spPr>
      </xdr:sp>
      <xdr:sp macro="" textlink="">
        <xdr:nvSpPr>
          <xdr:cNvPr id="16" name="Text Box 23">
            <a:extLst>
              <a:ext uri="{FF2B5EF4-FFF2-40B4-BE49-F238E27FC236}">
                <a16:creationId xmlns:a16="http://schemas.microsoft.com/office/drawing/2014/main" id="{00000000-0008-0000-0100-000010000000}"/>
              </a:ext>
            </a:extLst>
          </xdr:cNvPr>
          <xdr:cNvSpPr txBox="1">
            <a:spLocks noChangeArrowheads="1"/>
          </xdr:cNvSpPr>
        </xdr:nvSpPr>
        <xdr:spPr bwMode="auto">
          <a:xfrm>
            <a:off x="647" y="348"/>
            <a:ext cx="52" cy="38"/>
          </a:xfrm>
          <a:prstGeom prst="rect">
            <a:avLst/>
          </a:prstGeom>
          <a:noFill/>
          <a:ln w="9525">
            <a:noFill/>
            <a:miter lim="800000"/>
            <a:headEnd/>
            <a:tailEnd/>
          </a:ln>
        </xdr:spPr>
        <xdr:txBody>
          <a:bodyPr vertOverflow="clip" wrap="square" lIns="91440" tIns="45720" rIns="91440" bIns="45720" anchor="t" upright="1"/>
          <a:lstStyle/>
          <a:p>
            <a:pPr algn="l" rtl="0">
              <a:lnSpc>
                <a:spcPts val="1500"/>
              </a:lnSpc>
              <a:defRPr sz="1000"/>
            </a:pPr>
            <a:r>
              <a:rPr lang="en-US" sz="1400" b="0" i="1" u="none" strike="noStrike" baseline="0">
                <a:solidFill>
                  <a:srgbClr val="000000"/>
                </a:solidFill>
                <a:latin typeface="Times New Roman"/>
                <a:cs typeface="Times New Roman"/>
              </a:rPr>
              <a:t>mh</a:t>
            </a:r>
          </a:p>
          <a:p>
            <a:pPr algn="l" rtl="0">
              <a:lnSpc>
                <a:spcPts val="1500"/>
              </a:lnSpc>
              <a:defRPr sz="1000"/>
            </a:pPr>
            <a:endParaRPr lang="en-US" sz="1400" b="0" i="1" u="none" strike="noStrike" baseline="0">
              <a:solidFill>
                <a:srgbClr val="000000"/>
              </a:solidFill>
              <a:latin typeface="Times New Roman"/>
              <a:cs typeface="Times New Roman"/>
            </a:endParaRPr>
          </a:p>
        </xdr:txBody>
      </xdr:sp>
      <xdr:sp macro="" textlink="">
        <xdr:nvSpPr>
          <xdr:cNvPr id="17" name="AutoShape 25">
            <a:extLst>
              <a:ext uri="{FF2B5EF4-FFF2-40B4-BE49-F238E27FC236}">
                <a16:creationId xmlns:a16="http://schemas.microsoft.com/office/drawing/2014/main" id="{00000000-0008-0000-0100-000011000000}"/>
              </a:ext>
            </a:extLst>
          </xdr:cNvPr>
          <xdr:cNvSpPr>
            <a:spLocks noChangeArrowheads="1"/>
          </xdr:cNvSpPr>
        </xdr:nvSpPr>
        <xdr:spPr bwMode="auto">
          <a:xfrm>
            <a:off x="617" y="390"/>
            <a:ext cx="45" cy="42"/>
          </a:xfrm>
          <a:prstGeom prst="rtTriangle">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8" name="Text Box 26">
            <a:extLst>
              <a:ext uri="{FF2B5EF4-FFF2-40B4-BE49-F238E27FC236}">
                <a16:creationId xmlns:a16="http://schemas.microsoft.com/office/drawing/2014/main" id="{00000000-0008-0000-0100-000012000000}"/>
              </a:ext>
            </a:extLst>
          </xdr:cNvPr>
          <xdr:cNvSpPr txBox="1">
            <a:spLocks noChangeArrowheads="1"/>
          </xdr:cNvSpPr>
        </xdr:nvSpPr>
        <xdr:spPr bwMode="auto">
          <a:xfrm>
            <a:off x="622" y="422"/>
            <a:ext cx="34" cy="35"/>
          </a:xfrm>
          <a:prstGeom prst="rect">
            <a:avLst/>
          </a:prstGeom>
          <a:noFill/>
          <a:ln w="9525">
            <a:noFill/>
            <a:miter lim="800000"/>
            <a:headEnd/>
            <a:tailEnd/>
          </a:ln>
        </xdr:spPr>
        <xdr:txBody>
          <a:bodyPr vertOverflow="clip" wrap="square" lIns="91440" tIns="45720" rIns="91440" bIns="45720" anchor="t" upright="1"/>
          <a:lstStyle/>
          <a:p>
            <a:pPr algn="l" rtl="0">
              <a:lnSpc>
                <a:spcPts val="1300"/>
              </a:lnSpc>
              <a:defRPr sz="1000"/>
            </a:pPr>
            <a:r>
              <a:rPr lang="en-US" sz="1200" b="0" i="1" u="none" strike="noStrike" baseline="0">
                <a:solidFill>
                  <a:srgbClr val="000000"/>
                </a:solidFill>
                <a:latin typeface="Times New Roman"/>
                <a:cs typeface="Times New Roman"/>
              </a:rPr>
              <a:t>m</a:t>
            </a:r>
          </a:p>
          <a:p>
            <a:pPr algn="l" rtl="0">
              <a:lnSpc>
                <a:spcPts val="1200"/>
              </a:lnSpc>
              <a:defRPr sz="1000"/>
            </a:pPr>
            <a:endParaRPr lang="en-US" sz="1200" b="0" i="1" u="none" strike="noStrike" baseline="0">
              <a:solidFill>
                <a:srgbClr val="000000"/>
              </a:solidFill>
              <a:latin typeface="Times New Roman"/>
              <a:cs typeface="Times New Roman"/>
            </a:endParaRPr>
          </a:p>
        </xdr:txBody>
      </xdr:sp>
      <xdr:sp macro="" textlink="">
        <xdr:nvSpPr>
          <xdr:cNvPr id="19" name="Text Box 27">
            <a:extLst>
              <a:ext uri="{FF2B5EF4-FFF2-40B4-BE49-F238E27FC236}">
                <a16:creationId xmlns:a16="http://schemas.microsoft.com/office/drawing/2014/main" id="{00000000-0008-0000-0100-000013000000}"/>
              </a:ext>
            </a:extLst>
          </xdr:cNvPr>
          <xdr:cNvSpPr txBox="1">
            <a:spLocks noChangeArrowheads="1"/>
          </xdr:cNvSpPr>
        </xdr:nvSpPr>
        <xdr:spPr bwMode="auto">
          <a:xfrm>
            <a:off x="593" y="390"/>
            <a:ext cx="27" cy="35"/>
          </a:xfrm>
          <a:prstGeom prst="rect">
            <a:avLst/>
          </a:prstGeom>
          <a:noFill/>
          <a:ln w="9525">
            <a:noFill/>
            <a:miter lim="800000"/>
            <a:headEnd/>
            <a:tailEnd/>
          </a:ln>
        </xdr:spPr>
        <xdr:txBody>
          <a:bodyPr vertOverflow="clip" wrap="square" lIns="91440" tIns="45720" rIns="91440" bIns="45720" anchor="t" upright="1"/>
          <a:lstStyle/>
          <a:p>
            <a:pPr algn="l" rtl="0">
              <a:lnSpc>
                <a:spcPts val="1300"/>
              </a:lnSpc>
              <a:defRPr sz="1000"/>
            </a:pPr>
            <a:r>
              <a:rPr lang="en-US" sz="1200" b="0" i="1" u="none" strike="noStrike" baseline="0">
                <a:solidFill>
                  <a:srgbClr val="000000"/>
                </a:solidFill>
                <a:latin typeface="Times New Roman"/>
                <a:cs typeface="Times New Roman"/>
              </a:rPr>
              <a:t>1</a:t>
            </a:r>
          </a:p>
          <a:p>
            <a:pPr algn="l" rtl="0">
              <a:lnSpc>
                <a:spcPts val="1200"/>
              </a:lnSpc>
              <a:defRPr sz="1000"/>
            </a:pPr>
            <a:endParaRPr lang="en-US" sz="1200" b="0" i="1" u="none" strike="noStrike" baseline="0">
              <a:solidFill>
                <a:srgbClr val="000000"/>
              </a:solidFill>
              <a:latin typeface="Times New Roman"/>
              <a:cs typeface="Times New Roman"/>
            </a:endParaRPr>
          </a:p>
        </xdr:txBody>
      </xdr:sp>
      <xdr:sp macro="" textlink="">
        <xdr:nvSpPr>
          <xdr:cNvPr id="20" name="Text Box 30">
            <a:extLst>
              <a:ext uri="{FF2B5EF4-FFF2-40B4-BE49-F238E27FC236}">
                <a16:creationId xmlns:a16="http://schemas.microsoft.com/office/drawing/2014/main" id="{00000000-0008-0000-0100-000014000000}"/>
              </a:ext>
            </a:extLst>
          </xdr:cNvPr>
          <xdr:cNvSpPr txBox="1">
            <a:spLocks noChangeArrowheads="1"/>
          </xdr:cNvSpPr>
        </xdr:nvSpPr>
        <xdr:spPr bwMode="auto">
          <a:xfrm>
            <a:off x="834" y="349"/>
            <a:ext cx="52" cy="38"/>
          </a:xfrm>
          <a:prstGeom prst="rect">
            <a:avLst/>
          </a:prstGeom>
          <a:noFill/>
          <a:ln w="9525">
            <a:noFill/>
            <a:miter lim="800000"/>
            <a:headEnd/>
            <a:tailEnd/>
          </a:ln>
        </xdr:spPr>
        <xdr:txBody>
          <a:bodyPr vertOverflow="clip" wrap="square" lIns="91440" tIns="45720" rIns="91440" bIns="45720" anchor="t" upright="1"/>
          <a:lstStyle/>
          <a:p>
            <a:pPr algn="l" rtl="0">
              <a:lnSpc>
                <a:spcPts val="1500"/>
              </a:lnSpc>
              <a:defRPr sz="1000"/>
            </a:pPr>
            <a:r>
              <a:rPr lang="en-US" sz="1400" b="0" i="1" u="none" strike="noStrike" baseline="0">
                <a:solidFill>
                  <a:srgbClr val="000000"/>
                </a:solidFill>
                <a:latin typeface="Times New Roman"/>
                <a:cs typeface="Times New Roman"/>
              </a:rPr>
              <a:t>mh</a:t>
            </a:r>
          </a:p>
          <a:p>
            <a:pPr algn="l" rtl="0">
              <a:lnSpc>
                <a:spcPts val="1500"/>
              </a:lnSpc>
              <a:defRPr sz="1000"/>
            </a:pPr>
            <a:endParaRPr lang="en-US" sz="1400" b="0" i="1" u="none" strike="noStrike" baseline="0">
              <a:solidFill>
                <a:srgbClr val="000000"/>
              </a:solidFill>
              <a:latin typeface="Times New Roman"/>
              <a:cs typeface="Times New Roman"/>
            </a:endParaRPr>
          </a:p>
        </xdr:txBody>
      </xdr:sp>
    </xdr:grpSp>
    <xdr:clientData/>
  </xdr:twoCellAnchor>
  <xdr:twoCellAnchor>
    <xdr:from>
      <xdr:col>10</xdr:col>
      <xdr:colOff>0</xdr:colOff>
      <xdr:row>28</xdr:row>
      <xdr:rowOff>1</xdr:rowOff>
    </xdr:from>
    <xdr:to>
      <xdr:col>20</xdr:col>
      <xdr:colOff>157369</xdr:colOff>
      <xdr:row>47</xdr:row>
      <xdr:rowOff>0</xdr:rowOff>
    </xdr:to>
    <xdr:graphicFrame macro="">
      <xdr:nvGraphicFramePr>
        <xdr:cNvPr id="27" name="Chart 26">
          <a:extLst>
            <a:ext uri="{FF2B5EF4-FFF2-40B4-BE49-F238E27FC236}">
              <a16:creationId xmlns:a16="http://schemas.microsoft.com/office/drawing/2014/main" id="{00000000-0008-0000-01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47</xdr:row>
      <xdr:rowOff>0</xdr:rowOff>
    </xdr:from>
    <xdr:to>
      <xdr:col>20</xdr:col>
      <xdr:colOff>157369</xdr:colOff>
      <xdr:row>66</xdr:row>
      <xdr:rowOff>1</xdr:rowOff>
    </xdr:to>
    <xdr:graphicFrame macro="">
      <xdr:nvGraphicFramePr>
        <xdr:cNvPr id="28" name="Chart 26">
          <a:extLst>
            <a:ext uri="{FF2B5EF4-FFF2-40B4-BE49-F238E27FC236}">
              <a16:creationId xmlns:a16="http://schemas.microsoft.com/office/drawing/2014/main" id="{00000000-0008-0000-01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editAs="oneCell">
        <xdr:from>
          <xdr:col>11</xdr:col>
          <xdr:colOff>12700</xdr:colOff>
          <xdr:row>0</xdr:row>
          <xdr:rowOff>0</xdr:rowOff>
        </xdr:from>
        <xdr:to>
          <xdr:col>17</xdr:col>
          <xdr:colOff>571500</xdr:colOff>
          <xdr:row>21</xdr:row>
          <xdr:rowOff>88900</xdr:rowOff>
        </xdr:to>
        <xdr:sp macro="" textlink="">
          <xdr:nvSpPr>
            <xdr:cNvPr id="48134" name="Object 6" hidden="1">
              <a:extLst>
                <a:ext uri="{63B3BB69-23CF-44E3-9099-C40C66FF867C}">
                  <a14:compatExt spid="_x0000_s48134"/>
                </a:ext>
                <a:ext uri="{FF2B5EF4-FFF2-40B4-BE49-F238E27FC236}">
                  <a16:creationId xmlns:a16="http://schemas.microsoft.com/office/drawing/2014/main" id="{00000000-0008-0000-0100-000006BC0000}"/>
                </a:ext>
              </a:extLst>
            </xdr:cNvPr>
            <xdr:cNvSpPr/>
          </xdr:nvSpPr>
          <xdr:spPr bwMode="auto">
            <a:xfrm>
              <a:off x="0" y="0"/>
              <a:ext cx="0" cy="0"/>
            </a:xfrm>
            <a:prstGeom prst="rect">
              <a:avLst/>
            </a:prstGeom>
            <a:solidFill>
              <a:srgbClr val="FFFFFF" mc:Ignorable="a14" a14:legacySpreadsheetColorIndex="65"/>
            </a:solidFill>
            <a:ln w="25400">
              <a:solidFill>
                <a:srgbClr val="800000" mc:Ignorable="a14" a14:legacySpreadsheetColorIndex="16"/>
              </a:solidFill>
              <a:miter lim="800000"/>
              <a:headEnd/>
              <a:tailEnd/>
            </a:ln>
          </xdr:spPr>
        </xdr:sp>
        <xdr:clientData/>
      </xdr:twoCellAnchor>
    </mc:Choice>
    <mc:Fallback/>
  </mc:AlternateContent>
  <xdr:twoCellAnchor>
    <xdr:from>
      <xdr:col>10</xdr:col>
      <xdr:colOff>499879</xdr:colOff>
      <xdr:row>22</xdr:row>
      <xdr:rowOff>8282</xdr:rowOff>
    </xdr:from>
    <xdr:to>
      <xdr:col>19</xdr:col>
      <xdr:colOff>273325</xdr:colOff>
      <xdr:row>28</xdr:row>
      <xdr:rowOff>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838270" y="3710608"/>
          <a:ext cx="5447033" cy="9856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latin typeface="Times New Roman" pitchFamily="18" charset="0"/>
              <a:cs typeface="Times New Roman" pitchFamily="18" charset="0"/>
            </a:rPr>
            <a:t>Width? Why have just one? </a:t>
          </a:r>
          <a:endParaRPr lang="en-US" sz="1400" b="1" baseline="0">
            <a:latin typeface="Times New Roman" pitchFamily="18" charset="0"/>
            <a:cs typeface="Times New Roman" pitchFamily="18" charset="0"/>
          </a:endParaRPr>
        </a:p>
        <a:p>
          <a:r>
            <a:rPr lang="en-US" sz="1400" b="1" baseline="0">
              <a:latin typeface="Times New Roman" pitchFamily="18" charset="0"/>
              <a:cs typeface="Times New Roman" pitchFamily="18" charset="0"/>
            </a:rPr>
            <a:t>And let's compare the NRCS solution to other possible solutions.</a:t>
          </a:r>
        </a:p>
        <a:p>
          <a:r>
            <a:rPr lang="en-US" sz="1400">
              <a:latin typeface="Times New Roman" pitchFamily="18" charset="0"/>
              <a:cs typeface="Times New Roman" pitchFamily="18" charset="0"/>
            </a:rPr>
            <a:t>Heavy Lines on both charts are the NRCS solution. The lighter lines on the lower chart are the</a:t>
          </a:r>
          <a:r>
            <a:rPr lang="en-US" sz="1400" baseline="0">
              <a:latin typeface="Times New Roman" pitchFamily="18" charset="0"/>
              <a:cs typeface="Times New Roman" pitchFamily="18" charset="0"/>
            </a:rPr>
            <a:t> solution for the green cells on this worksheet.</a:t>
          </a:r>
          <a:endParaRPr lang="en-US" sz="1400">
            <a:latin typeface="Times New Roman" pitchFamily="18" charset="0"/>
            <a:cs typeface="Times New Roman" pitchFamily="18" charset="0"/>
          </a:endParaRPr>
        </a:p>
      </xdr:txBody>
    </xdr:sp>
    <xdr:clientData/>
  </xdr:twoCellAnchor>
  <xdr:twoCellAnchor>
    <xdr:from>
      <xdr:col>6</xdr:col>
      <xdr:colOff>291962</xdr:colOff>
      <xdr:row>17</xdr:row>
      <xdr:rowOff>49695</xdr:rowOff>
    </xdr:from>
    <xdr:to>
      <xdr:col>10</xdr:col>
      <xdr:colOff>449747</xdr:colOff>
      <xdr:row>21</xdr:row>
      <xdr:rowOff>86553</xdr:rowOff>
    </xdr:to>
    <xdr:sp macro="" textlink="">
      <xdr:nvSpPr>
        <xdr:cNvPr id="33" name="Text Box 34">
          <a:extLst>
            <a:ext uri="{FF2B5EF4-FFF2-40B4-BE49-F238E27FC236}">
              <a16:creationId xmlns:a16="http://schemas.microsoft.com/office/drawing/2014/main" id="{00000000-0008-0000-0100-000021000000}"/>
            </a:ext>
          </a:extLst>
        </xdr:cNvPr>
        <xdr:cNvSpPr txBox="1">
          <a:spLocks noChangeArrowheads="1"/>
        </xdr:cNvSpPr>
      </xdr:nvSpPr>
      <xdr:spPr bwMode="auto">
        <a:xfrm>
          <a:off x="4549223" y="2923760"/>
          <a:ext cx="3238915" cy="699467"/>
        </a:xfrm>
        <a:prstGeom prst="rect">
          <a:avLst/>
        </a:prstGeom>
        <a:solidFill>
          <a:srgbClr val="99FF99"/>
        </a:solidFill>
        <a:ln w="25400">
          <a:solidFill>
            <a:srgbClr val="000000"/>
          </a:solidFill>
          <a:miter lim="800000"/>
          <a:headEnd/>
          <a:tailEnd/>
        </a:ln>
      </xdr:spPr>
      <xdr:txBody>
        <a:bodyPr vertOverflow="clip" wrap="square" lIns="27432" tIns="22860" rIns="27432" bIns="0" anchor="t" upright="1"/>
        <a:lstStyle/>
        <a:p>
          <a:pPr algn="ctr" rtl="0">
            <a:defRPr sz="1000"/>
          </a:pPr>
          <a:r>
            <a:rPr lang="en-US" sz="1400" b="1" i="0" u="none" strike="noStrike" baseline="0">
              <a:solidFill>
                <a:srgbClr val="000000"/>
              </a:solidFill>
              <a:latin typeface="Times New Roman"/>
              <a:cs typeface="Times New Roman"/>
            </a:rPr>
            <a:t>Enter information only in green cells!!</a:t>
          </a:r>
        </a:p>
        <a:p>
          <a:pPr algn="ctr" rtl="0">
            <a:defRPr sz="1000"/>
          </a:pPr>
          <a:r>
            <a:rPr lang="en-US" sz="1400" b="1" i="0" u="none" strike="noStrike" baseline="0">
              <a:solidFill>
                <a:srgbClr val="000000"/>
              </a:solidFill>
              <a:latin typeface="Times New Roman"/>
              <a:cs typeface="Times New Roman"/>
            </a:rPr>
            <a:t>No cutting and pasting!  </a:t>
          </a:r>
        </a:p>
        <a:p>
          <a:pPr algn="ctr" rtl="0">
            <a:defRPr sz="1000"/>
          </a:pPr>
          <a:r>
            <a:rPr lang="en-US" sz="1400" b="1" i="0" u="none" strike="noStrike" baseline="0">
              <a:solidFill>
                <a:srgbClr val="000000"/>
              </a:solidFill>
              <a:latin typeface="Times New Roman"/>
              <a:cs typeface="Times New Roman"/>
            </a:rPr>
            <a:t>No inserting or deleting rows!</a:t>
          </a:r>
        </a:p>
      </xdr:txBody>
    </xdr:sp>
    <xdr:clientData/>
  </xdr:twoCellAnchor>
  <xdr:twoCellAnchor>
    <xdr:from>
      <xdr:col>6</xdr:col>
      <xdr:colOff>222803</xdr:colOff>
      <xdr:row>0</xdr:row>
      <xdr:rowOff>0</xdr:rowOff>
    </xdr:from>
    <xdr:to>
      <xdr:col>10</xdr:col>
      <xdr:colOff>670065</xdr:colOff>
      <xdr:row>8</xdr:row>
      <xdr:rowOff>91108</xdr:rowOff>
    </xdr:to>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4480064" y="0"/>
          <a:ext cx="3528392" cy="141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Times New Roman" pitchFamily="18" charset="0"/>
              <a:cs typeface="Times New Roman" pitchFamily="18" charset="0"/>
            </a:rPr>
            <a:t>This worksheet solves the threshold channel design problem on pp. 8-40 - 8-42 in NRCS NEH 654. The method:</a:t>
          </a:r>
          <a:r>
            <a:rPr lang="en-US" sz="1400" baseline="0">
              <a:latin typeface="Times New Roman" pitchFamily="18" charset="0"/>
              <a:cs typeface="Times New Roman" pitchFamily="18" charset="0"/>
            </a:rPr>
            <a:t> </a:t>
          </a:r>
          <a:r>
            <a:rPr lang="en-US" sz="1400">
              <a:latin typeface="Times New Roman" pitchFamily="18" charset="0"/>
              <a:cs typeface="Times New Roman" pitchFamily="18" charset="0"/>
            </a:rPr>
            <a:t>find the channel slope </a:t>
          </a:r>
          <a:r>
            <a:rPr lang="en-US" sz="1400" i="1">
              <a:latin typeface="Times New Roman" pitchFamily="18" charset="0"/>
              <a:cs typeface="Times New Roman" pitchFamily="18" charset="0"/>
            </a:rPr>
            <a:t>S</a:t>
          </a:r>
          <a:r>
            <a:rPr lang="en-US" sz="1400">
              <a:latin typeface="Times New Roman" pitchFamily="18" charset="0"/>
              <a:cs typeface="Times New Roman" pitchFamily="18" charset="0"/>
            </a:rPr>
            <a:t> and depth </a:t>
          </a:r>
          <a:r>
            <a:rPr lang="en-US" sz="1400" i="1">
              <a:latin typeface="Times New Roman" pitchFamily="18" charset="0"/>
              <a:cs typeface="Times New Roman" pitchFamily="18" charset="0"/>
            </a:rPr>
            <a:t>h</a:t>
          </a:r>
          <a:r>
            <a:rPr lang="en-US" sz="1400">
              <a:latin typeface="Times New Roman" pitchFamily="18" charset="0"/>
              <a:cs typeface="Times New Roman" pitchFamily="18" charset="0"/>
            </a:rPr>
            <a:t> that produces the critical shear stress </a:t>
          </a:r>
          <a:r>
            <a:rPr lang="en-US" sz="1400" i="1">
              <a:latin typeface="Symbol" panose="05050102010706020507" pitchFamily="18" charset="2"/>
              <a:cs typeface="Times New Roman" pitchFamily="18" charset="0"/>
            </a:rPr>
            <a:t>t</a:t>
          </a:r>
          <a:r>
            <a:rPr lang="en-US" sz="1400" i="1" baseline="-25000">
              <a:latin typeface="Times New Roman" pitchFamily="18" charset="0"/>
              <a:cs typeface="Times New Roman" pitchFamily="18" charset="0"/>
            </a:rPr>
            <a:t>c</a:t>
          </a:r>
          <a:r>
            <a:rPr lang="en-US" sz="1400" i="0">
              <a:latin typeface="Times New Roman" pitchFamily="18" charset="0"/>
              <a:cs typeface="Times New Roman" pitchFamily="18" charset="0"/>
            </a:rPr>
            <a:t> at the design flow</a:t>
          </a:r>
          <a:r>
            <a:rPr lang="en-US" sz="1400" baseline="0">
              <a:latin typeface="Times New Roman" pitchFamily="18" charset="0"/>
              <a:cs typeface="Times New Roman" pitchFamily="18" charset="0"/>
            </a:rPr>
            <a:t>. The worksheet uses iterative calculations to find the solution.</a:t>
          </a:r>
          <a:endParaRPr lang="en-US" sz="1400">
            <a:latin typeface="Times New Roman" pitchFamily="18" charset="0"/>
            <a:cs typeface="Times New Roman" pitchFamily="18" charset="0"/>
          </a:endParaRPr>
        </a:p>
      </xdr:txBody>
    </xdr:sp>
    <xdr:clientData/>
  </xdr:twoCellAnchor>
  <xdr:twoCellAnchor>
    <xdr:from>
      <xdr:col>6</xdr:col>
      <xdr:colOff>140804</xdr:colOff>
      <xdr:row>22</xdr:row>
      <xdr:rowOff>12010</xdr:rowOff>
    </xdr:from>
    <xdr:to>
      <xdr:col>10</xdr:col>
      <xdr:colOff>498614</xdr:colOff>
      <xdr:row>30</xdr:row>
      <xdr:rowOff>33131</xdr:rowOff>
    </xdr:to>
    <xdr:sp macro="" textlink="">
      <xdr:nvSpPr>
        <xdr:cNvPr id="35" name="Text Box 34">
          <a:extLst>
            <a:ext uri="{FF2B5EF4-FFF2-40B4-BE49-F238E27FC236}">
              <a16:creationId xmlns:a16="http://schemas.microsoft.com/office/drawing/2014/main" id="{00000000-0008-0000-0100-000023000000}"/>
            </a:ext>
          </a:extLst>
        </xdr:cNvPr>
        <xdr:cNvSpPr txBox="1">
          <a:spLocks noChangeArrowheads="1"/>
        </xdr:cNvSpPr>
      </xdr:nvSpPr>
      <xdr:spPr bwMode="auto">
        <a:xfrm>
          <a:off x="4398065" y="3714336"/>
          <a:ext cx="3438940" cy="1346338"/>
        </a:xfrm>
        <a:prstGeom prst="rect">
          <a:avLst/>
        </a:prstGeom>
        <a:solidFill>
          <a:schemeClr val="bg1"/>
        </a:solidFill>
        <a:ln w="25400">
          <a:solidFill>
            <a:srgbClr val="000000"/>
          </a:solidFill>
          <a:miter lim="800000"/>
          <a:headEnd/>
          <a:tailEnd/>
        </a:ln>
      </xdr:spPr>
      <xdr:txBody>
        <a:bodyPr vertOverflow="clip" wrap="square" lIns="27432" tIns="22860" rIns="27432" bIns="0" anchor="t" upright="1"/>
        <a:lstStyle/>
        <a:p>
          <a:pPr algn="l" rtl="0">
            <a:defRPr sz="1000"/>
          </a:pPr>
          <a:r>
            <a:rPr lang="en-US" sz="1200" b="0" i="0" u="none" strike="noStrike" baseline="0">
              <a:solidFill>
                <a:srgbClr val="000000"/>
              </a:solidFill>
              <a:latin typeface="Times New Roman"/>
              <a:cs typeface="Times New Roman"/>
            </a:rPr>
            <a:t>Notes: </a:t>
          </a:r>
        </a:p>
        <a:p>
          <a:pPr algn="l" rtl="0">
            <a:defRPr sz="1000"/>
          </a:pPr>
          <a:r>
            <a:rPr lang="en-US" sz="1200" b="0" i="0" u="none" strike="noStrike" baseline="0">
              <a:solidFill>
                <a:srgbClr val="000000"/>
              </a:solidFill>
              <a:latin typeface="Times New Roman"/>
              <a:cs typeface="Times New Roman"/>
            </a:rPr>
            <a:t>(1) Iterative calculation must be enabled or you will get a circular reference warning. Navigate to "calculations" options.</a:t>
          </a:r>
        </a:p>
        <a:p>
          <a:pPr algn="l" rtl="0">
            <a:defRPr sz="1000"/>
          </a:pPr>
          <a:r>
            <a:rPr lang="en-US" sz="1200" b="0" i="0" u="none" strike="noStrike" baseline="0">
              <a:solidFill>
                <a:srgbClr val="000000"/>
              </a:solidFill>
              <a:latin typeface="Times New Roman"/>
              <a:cs typeface="Times New Roman"/>
            </a:rPr>
            <a:t>(2) Input for each worksheet is set on that worksheet. Changing the value on one worksheet will not change the value on other worksheets.</a:t>
          </a:r>
        </a:p>
      </xdr:txBody>
    </xdr:sp>
    <xdr:clientData/>
  </xdr:twoCellAnchor>
  <xdr:twoCellAnchor>
    <xdr:from>
      <xdr:col>0</xdr:col>
      <xdr:colOff>0</xdr:colOff>
      <xdr:row>0</xdr:row>
      <xdr:rowOff>8283</xdr:rowOff>
    </xdr:from>
    <xdr:to>
      <xdr:col>6</xdr:col>
      <xdr:colOff>134414</xdr:colOff>
      <xdr:row>30</xdr:row>
      <xdr:rowOff>43899</xdr:rowOff>
    </xdr:to>
    <xdr:grpSp>
      <xdr:nvGrpSpPr>
        <xdr:cNvPr id="36" name="Group 35">
          <a:extLst>
            <a:ext uri="{FF2B5EF4-FFF2-40B4-BE49-F238E27FC236}">
              <a16:creationId xmlns:a16="http://schemas.microsoft.com/office/drawing/2014/main" id="{00000000-0008-0000-0100-000024000000}"/>
            </a:ext>
          </a:extLst>
        </xdr:cNvPr>
        <xdr:cNvGrpSpPr/>
      </xdr:nvGrpSpPr>
      <xdr:grpSpPr>
        <a:xfrm>
          <a:off x="0" y="8283"/>
          <a:ext cx="4606628" cy="4988616"/>
          <a:chOff x="0" y="0"/>
          <a:chExt cx="4391675" cy="5063159"/>
        </a:xfrm>
      </xdr:grpSpPr>
      <xdr:sp macro="" textlink="">
        <xdr:nvSpPr>
          <xdr:cNvPr id="37" name="Rectangle 36">
            <a:extLst>
              <a:ext uri="{FF2B5EF4-FFF2-40B4-BE49-F238E27FC236}">
                <a16:creationId xmlns:a16="http://schemas.microsoft.com/office/drawing/2014/main" id="{00000000-0008-0000-0100-000025000000}"/>
              </a:ext>
            </a:extLst>
          </xdr:cNvPr>
          <xdr:cNvSpPr/>
        </xdr:nvSpPr>
        <xdr:spPr>
          <a:xfrm>
            <a:off x="0" y="0"/>
            <a:ext cx="4391675" cy="5063159"/>
          </a:xfrm>
          <a:prstGeom prst="rect">
            <a:avLst/>
          </a:prstGeom>
          <a:solidFill>
            <a:schemeClr val="bg1"/>
          </a:solidFill>
          <a:ln>
            <a:solidFill>
              <a:schemeClr val="tx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pic>
        <xdr:nvPicPr>
          <xdr:cNvPr id="38" name="Picture 37">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217" y="20642"/>
            <a:ext cx="4294519" cy="4172692"/>
          </a:xfrm>
          <a:prstGeom prst="rect">
            <a:avLst/>
          </a:prstGeom>
          <a:noFill/>
          <a:extLst>
            <a:ext uri="{909E8E84-426E-40DD-AFC4-6F175D3DCCD1}">
              <a14:hiddenFill xmlns:a14="http://schemas.microsoft.com/office/drawing/2010/main">
                <a:solidFill>
                  <a:srgbClr val="FFFFFF"/>
                </a:solidFill>
              </a14:hiddenFill>
            </a:ext>
          </a:extLst>
        </xdr:spPr>
      </xdr:pic>
      <mc:AlternateContent xmlns:mc="http://schemas.openxmlformats.org/markup-compatibility/2006">
        <mc:Choice xmlns:a14="http://schemas.microsoft.com/office/drawing/2010/main" Requires="a14">
          <xdr:sp macro="" textlink="">
            <xdr:nvSpPr>
              <xdr:cNvPr id="48144" name="Object 16" hidden="1">
                <a:extLst>
                  <a:ext uri="{63B3BB69-23CF-44E3-9099-C40C66FF867C}">
                    <a14:compatExt spid="_x0000_s48144"/>
                  </a:ext>
                  <a:ext uri="{FF2B5EF4-FFF2-40B4-BE49-F238E27FC236}">
                    <a16:creationId xmlns:a16="http://schemas.microsoft.com/office/drawing/2014/main" id="{00000000-0008-0000-0100-000010BC0000}"/>
                  </a:ext>
                </a:extLst>
              </xdr:cNvPr>
              <xdr:cNvSpPr/>
            </xdr:nvSpPr>
            <xdr:spPr bwMode="auto">
              <a:xfrm>
                <a:off x="104992" y="4155888"/>
                <a:ext cx="4228347" cy="84873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2857500" y="2079484"/>
            <a:ext cx="1507435" cy="304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400" b="1">
                <a:solidFill>
                  <a:schemeClr val="accent2">
                    <a:lumMod val="75000"/>
                  </a:schemeClr>
                </a:solidFill>
                <a:latin typeface="Times New Roman" pitchFamily="18" charset="0"/>
                <a:cs typeface="Times New Roman" pitchFamily="18" charset="0"/>
              </a:rPr>
              <a:t>(</a:t>
            </a:r>
            <a:r>
              <a:rPr lang="en-US" sz="1400" b="1" i="1">
                <a:solidFill>
                  <a:schemeClr val="accent2">
                    <a:lumMod val="75000"/>
                  </a:schemeClr>
                </a:solidFill>
                <a:latin typeface="Symbol" panose="05050102010706020507" pitchFamily="18" charset="2"/>
                <a:cs typeface="Times New Roman" pitchFamily="18" charset="0"/>
              </a:rPr>
              <a:t>r</a:t>
            </a:r>
            <a:r>
              <a:rPr lang="en-US" sz="1400" b="1" i="1" baseline="-25000">
                <a:solidFill>
                  <a:schemeClr val="accent2">
                    <a:lumMod val="75000"/>
                  </a:schemeClr>
                </a:solidFill>
                <a:latin typeface="Times New Roman" pitchFamily="18" charset="0"/>
                <a:cs typeface="Times New Roman" pitchFamily="18" charset="0"/>
              </a:rPr>
              <a:t>s</a:t>
            </a:r>
            <a:r>
              <a:rPr lang="en-US" sz="1400" b="1">
                <a:solidFill>
                  <a:schemeClr val="accent2">
                    <a:lumMod val="75000"/>
                  </a:schemeClr>
                </a:solidFill>
                <a:latin typeface="Times New Roman" pitchFamily="18" charset="0"/>
                <a:cs typeface="Times New Roman" pitchFamily="18" charset="0"/>
              </a:rPr>
              <a:t> = 2650 kg/m</a:t>
            </a:r>
            <a:r>
              <a:rPr lang="en-US" sz="1400" b="1" baseline="30000">
                <a:solidFill>
                  <a:schemeClr val="accent2">
                    <a:lumMod val="75000"/>
                  </a:schemeClr>
                </a:solidFill>
                <a:latin typeface="Times New Roman" pitchFamily="18" charset="0"/>
                <a:cs typeface="Times New Roman" pitchFamily="18" charset="0"/>
              </a:rPr>
              <a:t>3</a:t>
            </a:r>
            <a:r>
              <a:rPr lang="en-US" sz="1400" b="1">
                <a:solidFill>
                  <a:schemeClr val="accent2">
                    <a:lumMod val="75000"/>
                  </a:schemeClr>
                </a:solidFill>
                <a:latin typeface="Times New Roman" pitchFamily="18" charset="0"/>
                <a:cs typeface="Times New Roman" pitchFamily="18" charset="0"/>
              </a:rPr>
              <a:t>)</a:t>
            </a:r>
          </a:p>
        </xdr:txBody>
      </xdr:sp>
      <xdr:sp macro="" textlink="">
        <xdr:nvSpPr>
          <xdr:cNvPr id="42" name="TextBox 41">
            <a:extLst>
              <a:ext uri="{FF2B5EF4-FFF2-40B4-BE49-F238E27FC236}">
                <a16:creationId xmlns:a16="http://schemas.microsoft.com/office/drawing/2014/main" id="{00000000-0008-0000-0100-00002A000000}"/>
              </a:ext>
            </a:extLst>
          </xdr:cNvPr>
          <xdr:cNvSpPr txBox="1"/>
        </xdr:nvSpPr>
        <xdr:spPr>
          <a:xfrm>
            <a:off x="2029239" y="2830212"/>
            <a:ext cx="1606348" cy="3043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400" b="1">
                <a:solidFill>
                  <a:schemeClr val="accent2">
                    <a:lumMod val="75000"/>
                  </a:schemeClr>
                </a:solidFill>
                <a:latin typeface="Times New Roman" pitchFamily="18" charset="0"/>
                <a:cs typeface="Times New Roman" pitchFamily="18" charset="0"/>
              </a:rPr>
              <a:t>(</a:t>
            </a:r>
            <a:r>
              <a:rPr lang="en-US" sz="1400" b="1" i="1">
                <a:solidFill>
                  <a:schemeClr val="accent2">
                    <a:lumMod val="75000"/>
                  </a:schemeClr>
                </a:solidFill>
                <a:latin typeface="Times New Roman" pitchFamily="18" charset="0"/>
                <a:cs typeface="Times New Roman" pitchFamily="18" charset="0"/>
              </a:rPr>
              <a:t>Q</a:t>
            </a:r>
            <a:r>
              <a:rPr lang="en-US" sz="1400" b="1">
                <a:solidFill>
                  <a:schemeClr val="accent2">
                    <a:lumMod val="75000"/>
                  </a:schemeClr>
                </a:solidFill>
                <a:latin typeface="Times New Roman" pitchFamily="18" charset="0"/>
                <a:cs typeface="Times New Roman" pitchFamily="18" charset="0"/>
              </a:rPr>
              <a:t> = 11.33</a:t>
            </a:r>
            <a:r>
              <a:rPr lang="en-US" sz="1400" b="1" baseline="0">
                <a:solidFill>
                  <a:schemeClr val="accent2">
                    <a:lumMod val="75000"/>
                  </a:schemeClr>
                </a:solidFill>
                <a:latin typeface="Times New Roman" pitchFamily="18" charset="0"/>
                <a:cs typeface="Times New Roman" pitchFamily="18" charset="0"/>
              </a:rPr>
              <a:t> </a:t>
            </a:r>
            <a:r>
              <a:rPr lang="en-US" sz="1400" b="1">
                <a:solidFill>
                  <a:schemeClr val="accent2">
                    <a:lumMod val="75000"/>
                  </a:schemeClr>
                </a:solidFill>
                <a:latin typeface="Times New Roman" pitchFamily="18" charset="0"/>
                <a:cs typeface="Times New Roman" pitchFamily="18" charset="0"/>
              </a:rPr>
              <a:t>m</a:t>
            </a:r>
            <a:r>
              <a:rPr lang="en-US" sz="1400" b="1" baseline="30000">
                <a:solidFill>
                  <a:schemeClr val="accent2">
                    <a:lumMod val="75000"/>
                  </a:schemeClr>
                </a:solidFill>
                <a:latin typeface="Times New Roman" pitchFamily="18" charset="0"/>
                <a:cs typeface="Times New Roman" pitchFamily="18" charset="0"/>
              </a:rPr>
              <a:t>3</a:t>
            </a:r>
            <a:r>
              <a:rPr lang="en-US" sz="1400" b="1" baseline="0">
                <a:solidFill>
                  <a:schemeClr val="accent2">
                    <a:lumMod val="75000"/>
                  </a:schemeClr>
                </a:solidFill>
                <a:latin typeface="Times New Roman" pitchFamily="18" charset="0"/>
                <a:cs typeface="Times New Roman" pitchFamily="18" charset="0"/>
              </a:rPr>
              <a:t>/s</a:t>
            </a:r>
            <a:r>
              <a:rPr lang="en-US" sz="1400" b="1">
                <a:solidFill>
                  <a:schemeClr val="accent2">
                    <a:lumMod val="75000"/>
                  </a:schemeClr>
                </a:solidFill>
                <a:latin typeface="Times New Roman" pitchFamily="18" charset="0"/>
                <a:cs typeface="Times New Roman" pitchFamily="18" charset="0"/>
              </a:rPr>
              <a:t>)</a:t>
            </a:r>
          </a:p>
        </xdr:txBody>
      </xdr:sp>
      <xdr:sp macro="" textlink="">
        <xdr:nvSpPr>
          <xdr:cNvPr id="45" name="TextBox 44">
            <a:extLst>
              <a:ext uri="{FF2B5EF4-FFF2-40B4-BE49-F238E27FC236}">
                <a16:creationId xmlns:a16="http://schemas.microsoft.com/office/drawing/2014/main" id="{00000000-0008-0000-0100-00002D000000}"/>
              </a:ext>
            </a:extLst>
          </xdr:cNvPr>
          <xdr:cNvSpPr txBox="1"/>
        </xdr:nvSpPr>
        <xdr:spPr>
          <a:xfrm>
            <a:off x="1122669" y="296536"/>
            <a:ext cx="2204066" cy="304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200">
                <a:latin typeface="Times New Roman" pitchFamily="18" charset="0"/>
                <a:cs typeface="Times New Roman" pitchFamily="18" charset="0"/>
              </a:rPr>
              <a:t>pp</a:t>
            </a:r>
            <a:r>
              <a:rPr lang="en-US" sz="1200" baseline="0">
                <a:latin typeface="Times New Roman" pitchFamily="18" charset="0"/>
                <a:cs typeface="Times New Roman" pitchFamily="18" charset="0"/>
              </a:rPr>
              <a:t> 8-40 to 8-42 NRCS NEH 654</a:t>
            </a:r>
            <a:endParaRPr lang="en-US" sz="1200">
              <a:latin typeface="Times New Roman" pitchFamily="18" charset="0"/>
              <a:cs typeface="Times New Roman" pitchFamily="18" charset="0"/>
            </a:endParaRPr>
          </a:p>
        </xdr:txBody>
      </xdr:sp>
      <xdr:sp macro="" textlink="">
        <xdr:nvSpPr>
          <xdr:cNvPr id="51" name="TextBox 50">
            <a:extLst>
              <a:ext uri="{FF2B5EF4-FFF2-40B4-BE49-F238E27FC236}">
                <a16:creationId xmlns:a16="http://schemas.microsoft.com/office/drawing/2014/main" id="{00000000-0008-0000-0100-000033000000}"/>
              </a:ext>
            </a:extLst>
          </xdr:cNvPr>
          <xdr:cNvSpPr txBox="1"/>
        </xdr:nvSpPr>
        <xdr:spPr>
          <a:xfrm>
            <a:off x="2128631" y="1905001"/>
            <a:ext cx="546652" cy="2484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US" sz="1400" b="1" i="1">
                <a:solidFill>
                  <a:schemeClr val="accent2">
                    <a:lumMod val="75000"/>
                  </a:schemeClr>
                </a:solidFill>
                <a:latin typeface="Times New Roman" panose="02020603050405020304" pitchFamily="18" charset="0"/>
                <a:cs typeface="Times New Roman" panose="02020603050405020304" pitchFamily="18" charset="0"/>
              </a:rPr>
              <a:t>= m</a:t>
            </a:r>
          </a:p>
        </xdr:txBody>
      </xdr:sp>
      <xdr:sp macro="" textlink="">
        <xdr:nvSpPr>
          <xdr:cNvPr id="52" name="TextBox 51">
            <a:extLst>
              <a:ext uri="{FF2B5EF4-FFF2-40B4-BE49-F238E27FC236}">
                <a16:creationId xmlns:a16="http://schemas.microsoft.com/office/drawing/2014/main" id="{00000000-0008-0000-0100-000034000000}"/>
              </a:ext>
            </a:extLst>
          </xdr:cNvPr>
          <xdr:cNvSpPr txBox="1"/>
        </xdr:nvSpPr>
        <xdr:spPr>
          <a:xfrm>
            <a:off x="975692" y="925997"/>
            <a:ext cx="796786" cy="2484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US" sz="1400" b="1" i="1">
                <a:solidFill>
                  <a:schemeClr val="accent2">
                    <a:lumMod val="75000"/>
                  </a:schemeClr>
                </a:solidFill>
                <a:latin typeface="Times New Roman" panose="02020603050405020304" pitchFamily="18" charset="0"/>
                <a:cs typeface="Times New Roman" panose="02020603050405020304" pitchFamily="18" charset="0"/>
              </a:rPr>
              <a:t>= S</a:t>
            </a:r>
            <a:r>
              <a:rPr lang="en-US" sz="1400" b="1" i="1" baseline="-25000">
                <a:solidFill>
                  <a:schemeClr val="accent2">
                    <a:lumMod val="75000"/>
                  </a:schemeClr>
                </a:solidFill>
                <a:latin typeface="Times New Roman" panose="02020603050405020304" pitchFamily="18" charset="0"/>
                <a:cs typeface="Times New Roman" panose="02020603050405020304" pitchFamily="18" charset="0"/>
              </a:rPr>
              <a:t>valley</a:t>
            </a:r>
          </a:p>
        </xdr:txBody>
      </xdr:sp>
    </xdr:grpSp>
    <xdr:clientData/>
  </xdr:twoCellAnchor>
  <mc:AlternateContent xmlns:mc="http://schemas.openxmlformats.org/markup-compatibility/2006">
    <mc:Choice xmlns:a14="http://schemas.microsoft.com/office/drawing/2010/main" Requires="a14">
      <xdr:twoCellAnchor editAs="oneCell">
        <xdr:from>
          <xdr:col>12</xdr:col>
          <xdr:colOff>209550</xdr:colOff>
          <xdr:row>28</xdr:row>
          <xdr:rowOff>146050</xdr:rowOff>
        </xdr:from>
        <xdr:to>
          <xdr:col>18</xdr:col>
          <xdr:colOff>222250</xdr:colOff>
          <xdr:row>30</xdr:row>
          <xdr:rowOff>88900</xdr:rowOff>
        </xdr:to>
        <xdr:sp macro="" textlink="">
          <xdr:nvSpPr>
            <xdr:cNvPr id="48145" name="Object 17" hidden="1">
              <a:extLst>
                <a:ext uri="{63B3BB69-23CF-44E3-9099-C40C66FF867C}">
                  <a14:compatExt spid="_x0000_s48145"/>
                </a:ext>
                <a:ext uri="{FF2B5EF4-FFF2-40B4-BE49-F238E27FC236}">
                  <a16:creationId xmlns:a16="http://schemas.microsoft.com/office/drawing/2014/main" id="{00000000-0008-0000-0100-000011B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9</xdr:col>
      <xdr:colOff>197151</xdr:colOff>
      <xdr:row>30</xdr:row>
      <xdr:rowOff>58465</xdr:rowOff>
    </xdr:from>
    <xdr:to>
      <xdr:col>16</xdr:col>
      <xdr:colOff>209989</xdr:colOff>
      <xdr:row>43</xdr:row>
      <xdr:rowOff>52473</xdr:rowOff>
    </xdr:to>
    <xdr:graphicFrame macro="">
      <xdr:nvGraphicFramePr>
        <xdr:cNvPr id="1508" name="Chart 34">
          <a:extLst>
            <a:ext uri="{FF2B5EF4-FFF2-40B4-BE49-F238E27FC236}">
              <a16:creationId xmlns:a16="http://schemas.microsoft.com/office/drawing/2014/main" id="{00000000-0008-0000-0200-0000E40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54324</xdr:colOff>
      <xdr:row>43</xdr:row>
      <xdr:rowOff>55055</xdr:rowOff>
    </xdr:from>
    <xdr:to>
      <xdr:col>15</xdr:col>
      <xdr:colOff>54325</xdr:colOff>
      <xdr:row>49</xdr:row>
      <xdr:rowOff>152302</xdr:rowOff>
    </xdr:to>
    <xdr:grpSp>
      <xdr:nvGrpSpPr>
        <xdr:cNvPr id="1510" name="Group 31">
          <a:extLst>
            <a:ext uri="{FF2B5EF4-FFF2-40B4-BE49-F238E27FC236}">
              <a16:creationId xmlns:a16="http://schemas.microsoft.com/office/drawing/2014/main" id="{00000000-0008-0000-0200-0000E6050000}"/>
            </a:ext>
          </a:extLst>
        </xdr:cNvPr>
        <xdr:cNvGrpSpPr>
          <a:grpSpLocks/>
        </xdr:cNvGrpSpPr>
      </xdr:nvGrpSpPr>
      <xdr:grpSpPr bwMode="auto">
        <a:xfrm>
          <a:off x="6195681" y="7203341"/>
          <a:ext cx="3038930" cy="1076961"/>
          <a:chOff x="593" y="348"/>
          <a:chExt cx="320" cy="109"/>
        </a:xfrm>
      </xdr:grpSpPr>
      <xdr:sp macro="" textlink="">
        <xdr:nvSpPr>
          <xdr:cNvPr id="1512" name="Rectangle 11">
            <a:extLst>
              <a:ext uri="{FF2B5EF4-FFF2-40B4-BE49-F238E27FC236}">
                <a16:creationId xmlns:a16="http://schemas.microsoft.com/office/drawing/2014/main" id="{00000000-0008-0000-0200-0000E8050000}"/>
              </a:ext>
            </a:extLst>
          </xdr:cNvPr>
          <xdr:cNvSpPr>
            <a:spLocks noChangeArrowheads="1"/>
          </xdr:cNvSpPr>
        </xdr:nvSpPr>
        <xdr:spPr bwMode="auto">
          <a:xfrm>
            <a:off x="596" y="354"/>
            <a:ext cx="317" cy="96"/>
          </a:xfrm>
          <a:prstGeom prst="rect">
            <a:avLst/>
          </a:prstGeom>
          <a:solidFill>
            <a:srgbClr val="FFFFFF"/>
          </a:solidFill>
          <a:ln w="9525">
            <a:solidFill>
              <a:srgbClr val="000000"/>
            </a:solidFill>
            <a:miter lim="800000"/>
            <a:headEnd/>
            <a:tailEnd/>
          </a:ln>
        </xdr:spPr>
      </xdr:sp>
      <xdr:sp macro="" textlink="">
        <xdr:nvSpPr>
          <xdr:cNvPr id="1513" name="Freeform 13">
            <a:extLst>
              <a:ext uri="{FF2B5EF4-FFF2-40B4-BE49-F238E27FC236}">
                <a16:creationId xmlns:a16="http://schemas.microsoft.com/office/drawing/2014/main" id="{00000000-0008-0000-0200-0000E9050000}"/>
              </a:ext>
            </a:extLst>
          </xdr:cNvPr>
          <xdr:cNvSpPr>
            <a:spLocks/>
          </xdr:cNvSpPr>
        </xdr:nvSpPr>
        <xdr:spPr bwMode="auto">
          <a:xfrm>
            <a:off x="627" y="372"/>
            <a:ext cx="271" cy="58"/>
          </a:xfrm>
          <a:custGeom>
            <a:avLst/>
            <a:gdLst>
              <a:gd name="T0" fmla="*/ 0 w 1624"/>
              <a:gd name="T1" fmla="*/ 0 h 344"/>
              <a:gd name="T2" fmla="*/ 0 w 1624"/>
              <a:gd name="T3" fmla="*/ 0 h 344"/>
              <a:gd name="T4" fmla="*/ 0 w 1624"/>
              <a:gd name="T5" fmla="*/ 0 h 344"/>
              <a:gd name="T6" fmla="*/ 0 w 1624"/>
              <a:gd name="T7" fmla="*/ 0 h 344"/>
              <a:gd name="T8" fmla="*/ 0 60000 65536"/>
              <a:gd name="T9" fmla="*/ 0 60000 65536"/>
              <a:gd name="T10" fmla="*/ 0 60000 65536"/>
              <a:gd name="T11" fmla="*/ 0 60000 65536"/>
              <a:gd name="T12" fmla="*/ 0 w 1624"/>
              <a:gd name="T13" fmla="*/ 0 h 344"/>
              <a:gd name="T14" fmla="*/ 1624 w 1624"/>
              <a:gd name="T15" fmla="*/ 344 h 344"/>
            </a:gdLst>
            <a:ahLst/>
            <a:cxnLst>
              <a:cxn ang="T8">
                <a:pos x="T0" y="T1"/>
              </a:cxn>
              <a:cxn ang="T9">
                <a:pos x="T2" y="T3"/>
              </a:cxn>
              <a:cxn ang="T10">
                <a:pos x="T4" y="T5"/>
              </a:cxn>
              <a:cxn ang="T11">
                <a:pos x="T6" y="T7"/>
              </a:cxn>
            </a:cxnLst>
            <a:rect l="T12" t="T13" r="T14" b="T15"/>
            <a:pathLst>
              <a:path w="1624" h="344">
                <a:moveTo>
                  <a:pt x="0" y="0"/>
                </a:moveTo>
                <a:lnTo>
                  <a:pt x="392" y="344"/>
                </a:lnTo>
                <a:lnTo>
                  <a:pt x="1216" y="344"/>
                </a:lnTo>
                <a:lnTo>
                  <a:pt x="1624" y="8"/>
                </a:lnTo>
              </a:path>
            </a:pathLst>
          </a:custGeom>
          <a:noFill/>
          <a:ln w="381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14" name="Line 14">
            <a:extLst>
              <a:ext uri="{FF2B5EF4-FFF2-40B4-BE49-F238E27FC236}">
                <a16:creationId xmlns:a16="http://schemas.microsoft.com/office/drawing/2014/main" id="{00000000-0008-0000-0200-0000EA050000}"/>
              </a:ext>
            </a:extLst>
          </xdr:cNvPr>
          <xdr:cNvSpPr>
            <a:spLocks noChangeShapeType="1"/>
          </xdr:cNvSpPr>
        </xdr:nvSpPr>
        <xdr:spPr bwMode="auto">
          <a:xfrm>
            <a:off x="650" y="390"/>
            <a:ext cx="23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15" name="Line 15">
            <a:extLst>
              <a:ext uri="{FF2B5EF4-FFF2-40B4-BE49-F238E27FC236}">
                <a16:creationId xmlns:a16="http://schemas.microsoft.com/office/drawing/2014/main" id="{00000000-0008-0000-0200-0000EB050000}"/>
              </a:ext>
            </a:extLst>
          </xdr:cNvPr>
          <xdr:cNvSpPr>
            <a:spLocks noChangeShapeType="1"/>
          </xdr:cNvSpPr>
        </xdr:nvSpPr>
        <xdr:spPr bwMode="auto">
          <a:xfrm flipV="1">
            <a:off x="690" y="390"/>
            <a:ext cx="0" cy="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16" name="Line 16">
            <a:extLst>
              <a:ext uri="{FF2B5EF4-FFF2-40B4-BE49-F238E27FC236}">
                <a16:creationId xmlns:a16="http://schemas.microsoft.com/office/drawing/2014/main" id="{00000000-0008-0000-0200-0000EC050000}"/>
              </a:ext>
            </a:extLst>
          </xdr:cNvPr>
          <xdr:cNvSpPr>
            <a:spLocks noChangeShapeType="1"/>
          </xdr:cNvSpPr>
        </xdr:nvSpPr>
        <xdr:spPr bwMode="auto">
          <a:xfrm flipV="1">
            <a:off x="828" y="390"/>
            <a:ext cx="0" cy="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17" name="Line 17">
            <a:extLst>
              <a:ext uri="{FF2B5EF4-FFF2-40B4-BE49-F238E27FC236}">
                <a16:creationId xmlns:a16="http://schemas.microsoft.com/office/drawing/2014/main" id="{00000000-0008-0000-0200-0000ED050000}"/>
              </a:ext>
            </a:extLst>
          </xdr:cNvPr>
          <xdr:cNvSpPr>
            <a:spLocks noChangeShapeType="1"/>
          </xdr:cNvSpPr>
        </xdr:nvSpPr>
        <xdr:spPr bwMode="auto">
          <a:xfrm>
            <a:off x="746" y="390"/>
            <a:ext cx="0" cy="36"/>
          </a:xfrm>
          <a:prstGeom prst="line">
            <a:avLst/>
          </a:prstGeom>
          <a:noFill/>
          <a:ln w="9525">
            <a:solidFill>
              <a:srgbClr val="000000"/>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042" name="Text Box 18">
            <a:extLst>
              <a:ext uri="{FF2B5EF4-FFF2-40B4-BE49-F238E27FC236}">
                <a16:creationId xmlns:a16="http://schemas.microsoft.com/office/drawing/2014/main" id="{00000000-0008-0000-0200-000012040000}"/>
              </a:ext>
            </a:extLst>
          </xdr:cNvPr>
          <xdr:cNvSpPr txBox="1">
            <a:spLocks noChangeArrowheads="1"/>
          </xdr:cNvSpPr>
        </xdr:nvSpPr>
        <xdr:spPr bwMode="auto">
          <a:xfrm>
            <a:off x="741" y="391"/>
            <a:ext cx="32" cy="38"/>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400" b="0" i="1" u="none" strike="noStrike" baseline="0">
                <a:solidFill>
                  <a:srgbClr val="000000"/>
                </a:solidFill>
                <a:latin typeface="Times New Roman"/>
                <a:cs typeface="Times New Roman"/>
              </a:rPr>
              <a:t>h</a:t>
            </a:r>
          </a:p>
          <a:p>
            <a:pPr algn="l" rtl="0">
              <a:lnSpc>
                <a:spcPts val="1500"/>
              </a:lnSpc>
              <a:defRPr sz="1000"/>
            </a:pPr>
            <a:endParaRPr lang="en-US" sz="1400" b="0" i="1" u="none" strike="noStrike" baseline="0">
              <a:solidFill>
                <a:srgbClr val="000000"/>
              </a:solidFill>
              <a:latin typeface="Times New Roman"/>
              <a:cs typeface="Times New Roman"/>
            </a:endParaRPr>
          </a:p>
        </xdr:txBody>
      </xdr:sp>
      <xdr:sp macro="" textlink="">
        <xdr:nvSpPr>
          <xdr:cNvPr id="1043" name="Text Box 19">
            <a:extLst>
              <a:ext uri="{FF2B5EF4-FFF2-40B4-BE49-F238E27FC236}">
                <a16:creationId xmlns:a16="http://schemas.microsoft.com/office/drawing/2014/main" id="{00000000-0008-0000-0200-000013040000}"/>
              </a:ext>
            </a:extLst>
          </xdr:cNvPr>
          <xdr:cNvSpPr txBox="1">
            <a:spLocks noChangeArrowheads="1"/>
          </xdr:cNvSpPr>
        </xdr:nvSpPr>
        <xdr:spPr bwMode="auto">
          <a:xfrm>
            <a:off x="740" y="352"/>
            <a:ext cx="50" cy="33"/>
          </a:xfrm>
          <a:prstGeom prst="rect">
            <a:avLst/>
          </a:prstGeom>
          <a:noFill/>
          <a:ln w="9525">
            <a:noFill/>
            <a:miter lim="800000"/>
            <a:headEnd/>
            <a:tailEnd/>
          </a:ln>
        </xdr:spPr>
        <xdr:txBody>
          <a:bodyPr vertOverflow="clip" wrap="square" lIns="91440" tIns="45720" rIns="91440" bIns="45720" anchor="t" upright="1"/>
          <a:lstStyle/>
          <a:p>
            <a:pPr algn="l" rtl="0">
              <a:lnSpc>
                <a:spcPts val="1500"/>
              </a:lnSpc>
              <a:defRPr sz="1000"/>
            </a:pPr>
            <a:r>
              <a:rPr lang="en-US" sz="1400" b="0" i="1" u="none" strike="noStrike" baseline="0">
                <a:solidFill>
                  <a:srgbClr val="000000"/>
                </a:solidFill>
                <a:latin typeface="Times New Roman"/>
                <a:cs typeface="Times New Roman"/>
              </a:rPr>
              <a:t>Bo</a:t>
            </a:r>
          </a:p>
          <a:p>
            <a:pPr algn="l" rtl="0">
              <a:lnSpc>
                <a:spcPts val="1400"/>
              </a:lnSpc>
              <a:defRPr sz="1000"/>
            </a:pPr>
            <a:endParaRPr lang="en-US" sz="1400" b="0" i="1" u="none" strike="noStrike" baseline="0">
              <a:solidFill>
                <a:srgbClr val="000000"/>
              </a:solidFill>
              <a:latin typeface="Times New Roman"/>
              <a:cs typeface="Times New Roman"/>
            </a:endParaRPr>
          </a:p>
        </xdr:txBody>
      </xdr:sp>
      <xdr:sp macro="" textlink="">
        <xdr:nvSpPr>
          <xdr:cNvPr id="1520" name="Line 20">
            <a:extLst>
              <a:ext uri="{FF2B5EF4-FFF2-40B4-BE49-F238E27FC236}">
                <a16:creationId xmlns:a16="http://schemas.microsoft.com/office/drawing/2014/main" id="{00000000-0008-0000-0200-0000F0050000}"/>
              </a:ext>
            </a:extLst>
          </xdr:cNvPr>
          <xdr:cNvSpPr>
            <a:spLocks noChangeShapeType="1"/>
          </xdr:cNvSpPr>
        </xdr:nvSpPr>
        <xdr:spPr bwMode="auto">
          <a:xfrm>
            <a:off x="690" y="382"/>
            <a:ext cx="136" cy="0"/>
          </a:xfrm>
          <a:prstGeom prst="line">
            <a:avLst/>
          </a:prstGeom>
          <a:noFill/>
          <a:ln w="9525">
            <a:solidFill>
              <a:srgbClr val="000000"/>
            </a:solidFill>
            <a:round/>
            <a:headEnd type="stealth" w="med" len="lg"/>
            <a:tailEnd type="stealth" w="med" len="lg"/>
          </a:ln>
          <a:extLst>
            <a:ext uri="{909E8E84-426E-40DD-AFC4-6F175D3DCCD1}">
              <a14:hiddenFill xmlns:a14="http://schemas.microsoft.com/office/drawing/2010/main">
                <a:noFill/>
              </a14:hiddenFill>
            </a:ext>
          </a:extLst>
        </xdr:spPr>
      </xdr:sp>
      <xdr:sp macro="" textlink="">
        <xdr:nvSpPr>
          <xdr:cNvPr id="1521" name="Line 21">
            <a:extLst>
              <a:ext uri="{FF2B5EF4-FFF2-40B4-BE49-F238E27FC236}">
                <a16:creationId xmlns:a16="http://schemas.microsoft.com/office/drawing/2014/main" id="{00000000-0008-0000-0200-0000F1050000}"/>
              </a:ext>
            </a:extLst>
          </xdr:cNvPr>
          <xdr:cNvSpPr>
            <a:spLocks noChangeShapeType="1"/>
          </xdr:cNvSpPr>
        </xdr:nvSpPr>
        <xdr:spPr bwMode="auto">
          <a:xfrm>
            <a:off x="642" y="382"/>
            <a:ext cx="48" cy="0"/>
          </a:xfrm>
          <a:prstGeom prst="line">
            <a:avLst/>
          </a:prstGeom>
          <a:noFill/>
          <a:ln w="9525">
            <a:solidFill>
              <a:srgbClr val="000000"/>
            </a:solidFill>
            <a:round/>
            <a:headEnd type="stealth" w="med" len="lg"/>
            <a:tailEnd type="stealth" w="med" len="lg"/>
          </a:ln>
          <a:extLst>
            <a:ext uri="{909E8E84-426E-40DD-AFC4-6F175D3DCCD1}">
              <a14:hiddenFill xmlns:a14="http://schemas.microsoft.com/office/drawing/2010/main">
                <a:noFill/>
              </a14:hiddenFill>
            </a:ext>
          </a:extLst>
        </xdr:spPr>
      </xdr:sp>
      <xdr:sp macro="" textlink="">
        <xdr:nvSpPr>
          <xdr:cNvPr id="1522" name="Line 22">
            <a:extLst>
              <a:ext uri="{FF2B5EF4-FFF2-40B4-BE49-F238E27FC236}">
                <a16:creationId xmlns:a16="http://schemas.microsoft.com/office/drawing/2014/main" id="{00000000-0008-0000-0200-0000F2050000}"/>
              </a:ext>
            </a:extLst>
          </xdr:cNvPr>
          <xdr:cNvSpPr>
            <a:spLocks noChangeShapeType="1"/>
          </xdr:cNvSpPr>
        </xdr:nvSpPr>
        <xdr:spPr bwMode="auto">
          <a:xfrm>
            <a:off x="830" y="382"/>
            <a:ext cx="48" cy="0"/>
          </a:xfrm>
          <a:prstGeom prst="line">
            <a:avLst/>
          </a:prstGeom>
          <a:noFill/>
          <a:ln w="9525">
            <a:solidFill>
              <a:srgbClr val="000000"/>
            </a:solidFill>
            <a:round/>
            <a:headEnd type="stealth" w="med" len="lg"/>
            <a:tailEnd type="stealth" w="med" len="lg"/>
          </a:ln>
          <a:extLst>
            <a:ext uri="{909E8E84-426E-40DD-AFC4-6F175D3DCCD1}">
              <a14:hiddenFill xmlns:a14="http://schemas.microsoft.com/office/drawing/2010/main">
                <a:noFill/>
              </a14:hiddenFill>
            </a:ext>
          </a:extLst>
        </xdr:spPr>
      </xdr:sp>
      <xdr:sp macro="" textlink="">
        <xdr:nvSpPr>
          <xdr:cNvPr id="1047" name="Text Box 23">
            <a:extLst>
              <a:ext uri="{FF2B5EF4-FFF2-40B4-BE49-F238E27FC236}">
                <a16:creationId xmlns:a16="http://schemas.microsoft.com/office/drawing/2014/main" id="{00000000-0008-0000-0200-000017040000}"/>
              </a:ext>
            </a:extLst>
          </xdr:cNvPr>
          <xdr:cNvSpPr txBox="1">
            <a:spLocks noChangeArrowheads="1"/>
          </xdr:cNvSpPr>
        </xdr:nvSpPr>
        <xdr:spPr bwMode="auto">
          <a:xfrm>
            <a:off x="647" y="348"/>
            <a:ext cx="52" cy="38"/>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400" b="0" i="1" u="none" strike="noStrike" baseline="0">
                <a:solidFill>
                  <a:srgbClr val="000000"/>
                </a:solidFill>
                <a:latin typeface="Times New Roman"/>
                <a:cs typeface="Times New Roman"/>
              </a:rPr>
              <a:t>mh</a:t>
            </a:r>
          </a:p>
          <a:p>
            <a:pPr algn="l" rtl="0">
              <a:lnSpc>
                <a:spcPts val="1500"/>
              </a:lnSpc>
              <a:defRPr sz="1000"/>
            </a:pPr>
            <a:endParaRPr lang="en-US" sz="1400" b="0" i="1" u="none" strike="noStrike" baseline="0">
              <a:solidFill>
                <a:srgbClr val="000000"/>
              </a:solidFill>
              <a:latin typeface="Times New Roman"/>
              <a:cs typeface="Times New Roman"/>
            </a:endParaRPr>
          </a:p>
        </xdr:txBody>
      </xdr:sp>
      <xdr:sp macro="" textlink="">
        <xdr:nvSpPr>
          <xdr:cNvPr id="1524" name="AutoShape 25">
            <a:extLst>
              <a:ext uri="{FF2B5EF4-FFF2-40B4-BE49-F238E27FC236}">
                <a16:creationId xmlns:a16="http://schemas.microsoft.com/office/drawing/2014/main" id="{00000000-0008-0000-0200-0000F4050000}"/>
              </a:ext>
            </a:extLst>
          </xdr:cNvPr>
          <xdr:cNvSpPr>
            <a:spLocks noChangeArrowheads="1"/>
          </xdr:cNvSpPr>
        </xdr:nvSpPr>
        <xdr:spPr bwMode="auto">
          <a:xfrm>
            <a:off x="617" y="390"/>
            <a:ext cx="45" cy="42"/>
          </a:xfrm>
          <a:prstGeom prst="rtTriangle">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050" name="Text Box 26">
            <a:extLst>
              <a:ext uri="{FF2B5EF4-FFF2-40B4-BE49-F238E27FC236}">
                <a16:creationId xmlns:a16="http://schemas.microsoft.com/office/drawing/2014/main" id="{00000000-0008-0000-0200-00001A040000}"/>
              </a:ext>
            </a:extLst>
          </xdr:cNvPr>
          <xdr:cNvSpPr txBox="1">
            <a:spLocks noChangeArrowheads="1"/>
          </xdr:cNvSpPr>
        </xdr:nvSpPr>
        <xdr:spPr bwMode="auto">
          <a:xfrm>
            <a:off x="622" y="422"/>
            <a:ext cx="34" cy="35"/>
          </a:xfrm>
          <a:prstGeom prst="rect">
            <a:avLst/>
          </a:prstGeom>
          <a:noFill/>
          <a:ln w="9525">
            <a:noFill/>
            <a:miter lim="800000"/>
            <a:headEnd/>
            <a:tailEnd/>
          </a:ln>
        </xdr:spPr>
        <xdr:txBody>
          <a:bodyPr vertOverflow="clip" wrap="square" lIns="91440" tIns="45720" rIns="91440" bIns="45720" anchor="t" upright="1"/>
          <a:lstStyle/>
          <a:p>
            <a:pPr algn="l" rtl="0">
              <a:lnSpc>
                <a:spcPts val="1300"/>
              </a:lnSpc>
              <a:defRPr sz="1000"/>
            </a:pPr>
            <a:r>
              <a:rPr lang="en-US" sz="1200" b="0" i="1" u="none" strike="noStrike" baseline="0">
                <a:solidFill>
                  <a:srgbClr val="000000"/>
                </a:solidFill>
                <a:latin typeface="Times New Roman"/>
                <a:cs typeface="Times New Roman"/>
              </a:rPr>
              <a:t>m</a:t>
            </a:r>
          </a:p>
          <a:p>
            <a:pPr algn="l" rtl="0">
              <a:lnSpc>
                <a:spcPts val="1200"/>
              </a:lnSpc>
              <a:defRPr sz="1000"/>
            </a:pPr>
            <a:endParaRPr lang="en-US" sz="1200" b="0" i="1" u="none" strike="noStrike" baseline="0">
              <a:solidFill>
                <a:srgbClr val="000000"/>
              </a:solidFill>
              <a:latin typeface="Times New Roman"/>
              <a:cs typeface="Times New Roman"/>
            </a:endParaRPr>
          </a:p>
        </xdr:txBody>
      </xdr:sp>
      <xdr:sp macro="" textlink="">
        <xdr:nvSpPr>
          <xdr:cNvPr id="1051" name="Text Box 27">
            <a:extLst>
              <a:ext uri="{FF2B5EF4-FFF2-40B4-BE49-F238E27FC236}">
                <a16:creationId xmlns:a16="http://schemas.microsoft.com/office/drawing/2014/main" id="{00000000-0008-0000-0200-00001B040000}"/>
              </a:ext>
            </a:extLst>
          </xdr:cNvPr>
          <xdr:cNvSpPr txBox="1">
            <a:spLocks noChangeArrowheads="1"/>
          </xdr:cNvSpPr>
        </xdr:nvSpPr>
        <xdr:spPr bwMode="auto">
          <a:xfrm>
            <a:off x="593" y="390"/>
            <a:ext cx="27" cy="35"/>
          </a:xfrm>
          <a:prstGeom prst="rect">
            <a:avLst/>
          </a:prstGeom>
          <a:noFill/>
          <a:ln w="9525">
            <a:noFill/>
            <a:miter lim="800000"/>
            <a:headEnd/>
            <a:tailEnd/>
          </a:ln>
        </xdr:spPr>
        <xdr:txBody>
          <a:bodyPr vertOverflow="clip" wrap="square" lIns="91440" tIns="45720" rIns="91440" bIns="45720" anchor="t" upright="1"/>
          <a:lstStyle/>
          <a:p>
            <a:pPr algn="l" rtl="0">
              <a:lnSpc>
                <a:spcPts val="1300"/>
              </a:lnSpc>
              <a:defRPr sz="1000"/>
            </a:pPr>
            <a:r>
              <a:rPr lang="en-US" sz="1200" b="0" i="1" u="none" strike="noStrike" baseline="0">
                <a:solidFill>
                  <a:srgbClr val="000000"/>
                </a:solidFill>
                <a:latin typeface="Times New Roman"/>
                <a:cs typeface="Times New Roman"/>
              </a:rPr>
              <a:t>1</a:t>
            </a:r>
          </a:p>
          <a:p>
            <a:pPr algn="l" rtl="0">
              <a:lnSpc>
                <a:spcPts val="1200"/>
              </a:lnSpc>
              <a:defRPr sz="1000"/>
            </a:pPr>
            <a:endParaRPr lang="en-US" sz="1200" b="0" i="1" u="none" strike="noStrike" baseline="0">
              <a:solidFill>
                <a:srgbClr val="000000"/>
              </a:solidFill>
              <a:latin typeface="Times New Roman"/>
              <a:cs typeface="Times New Roman"/>
            </a:endParaRPr>
          </a:p>
        </xdr:txBody>
      </xdr:sp>
      <xdr:sp macro="" textlink="">
        <xdr:nvSpPr>
          <xdr:cNvPr id="1054" name="Text Box 30">
            <a:extLst>
              <a:ext uri="{FF2B5EF4-FFF2-40B4-BE49-F238E27FC236}">
                <a16:creationId xmlns:a16="http://schemas.microsoft.com/office/drawing/2014/main" id="{00000000-0008-0000-0200-00001E040000}"/>
              </a:ext>
            </a:extLst>
          </xdr:cNvPr>
          <xdr:cNvSpPr txBox="1">
            <a:spLocks noChangeArrowheads="1"/>
          </xdr:cNvSpPr>
        </xdr:nvSpPr>
        <xdr:spPr bwMode="auto">
          <a:xfrm>
            <a:off x="834" y="349"/>
            <a:ext cx="52" cy="38"/>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400" b="0" i="1" u="none" strike="noStrike" baseline="0">
                <a:solidFill>
                  <a:srgbClr val="000000"/>
                </a:solidFill>
                <a:latin typeface="Times New Roman"/>
                <a:cs typeface="Times New Roman"/>
              </a:rPr>
              <a:t>mh</a:t>
            </a:r>
          </a:p>
          <a:p>
            <a:pPr algn="l" rtl="0">
              <a:lnSpc>
                <a:spcPts val="1500"/>
              </a:lnSpc>
              <a:defRPr sz="1000"/>
            </a:pPr>
            <a:endParaRPr lang="en-US" sz="1400" b="0" i="1" u="none" strike="noStrike" baseline="0">
              <a:solidFill>
                <a:srgbClr val="000000"/>
              </a:solidFill>
              <a:latin typeface="Times New Roman"/>
              <a:cs typeface="Times New Roman"/>
            </a:endParaRPr>
          </a:p>
        </xdr:txBody>
      </xdr:sp>
    </xdr:grpSp>
    <xdr:clientData/>
  </xdr:twoCellAnchor>
  <xdr:twoCellAnchor>
    <xdr:from>
      <xdr:col>8</xdr:col>
      <xdr:colOff>0</xdr:colOff>
      <xdr:row>0</xdr:row>
      <xdr:rowOff>0</xdr:rowOff>
    </xdr:from>
    <xdr:to>
      <xdr:col>17</xdr:col>
      <xdr:colOff>0</xdr:colOff>
      <xdr:row>17</xdr:row>
      <xdr:rowOff>0</xdr:rowOff>
    </xdr:to>
    <xdr:graphicFrame macro="">
      <xdr:nvGraphicFramePr>
        <xdr:cNvPr id="1511" name="Chart 38">
          <a:extLst>
            <a:ext uri="{FF2B5EF4-FFF2-40B4-BE49-F238E27FC236}">
              <a16:creationId xmlns:a16="http://schemas.microsoft.com/office/drawing/2014/main" id="{00000000-0008-0000-0200-0000E70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62645</xdr:colOff>
      <xdr:row>0</xdr:row>
      <xdr:rowOff>0</xdr:rowOff>
    </xdr:from>
    <xdr:to>
      <xdr:col>26</xdr:col>
      <xdr:colOff>85425</xdr:colOff>
      <xdr:row>48</xdr:row>
      <xdr:rowOff>23874</xdr:rowOff>
    </xdr:to>
    <xdr:grpSp>
      <xdr:nvGrpSpPr>
        <xdr:cNvPr id="3" name="Group 2">
          <a:extLst>
            <a:ext uri="{FF2B5EF4-FFF2-40B4-BE49-F238E27FC236}">
              <a16:creationId xmlns:a16="http://schemas.microsoft.com/office/drawing/2014/main" id="{00000000-0008-0000-0200-000003000000}"/>
            </a:ext>
          </a:extLst>
        </xdr:cNvPr>
        <xdr:cNvGrpSpPr/>
      </xdr:nvGrpSpPr>
      <xdr:grpSpPr>
        <a:xfrm>
          <a:off x="10458502" y="0"/>
          <a:ext cx="5492852" cy="7988588"/>
          <a:chOff x="9726920" y="75036"/>
          <a:chExt cx="5474633" cy="7672465"/>
        </a:xfrm>
      </xdr:grpSpPr>
      <xdr:grpSp>
        <xdr:nvGrpSpPr>
          <xdr:cNvPr id="1507" name="Group 3">
            <a:extLst>
              <a:ext uri="{FF2B5EF4-FFF2-40B4-BE49-F238E27FC236}">
                <a16:creationId xmlns:a16="http://schemas.microsoft.com/office/drawing/2014/main" id="{00000000-0008-0000-0200-0000E3050000}"/>
              </a:ext>
            </a:extLst>
          </xdr:cNvPr>
          <xdr:cNvGrpSpPr>
            <a:grpSpLocks/>
          </xdr:cNvGrpSpPr>
        </xdr:nvGrpSpPr>
        <xdr:grpSpPr bwMode="auto">
          <a:xfrm>
            <a:off x="9726920" y="75036"/>
            <a:ext cx="5474633" cy="7672465"/>
            <a:chOff x="882" y="814"/>
            <a:chExt cx="579" cy="818"/>
          </a:xfrm>
        </xdr:grpSpPr>
        <xdr:sp macro="" textlink="">
          <xdr:nvSpPr>
            <xdr:cNvPr id="1028" name="Text Box 4">
              <a:extLst>
                <a:ext uri="{FF2B5EF4-FFF2-40B4-BE49-F238E27FC236}">
                  <a16:creationId xmlns:a16="http://schemas.microsoft.com/office/drawing/2014/main" id="{00000000-0008-0000-0200-000004040000}"/>
                </a:ext>
              </a:extLst>
            </xdr:cNvPr>
            <xdr:cNvSpPr txBox="1">
              <a:spLocks noChangeArrowheads="1"/>
            </xdr:cNvSpPr>
          </xdr:nvSpPr>
          <xdr:spPr bwMode="auto">
            <a:xfrm>
              <a:off x="882" y="814"/>
              <a:ext cx="579" cy="818"/>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50" b="1" i="0" u="none" strike="noStrike" baseline="0">
                  <a:solidFill>
                    <a:srgbClr val="000000"/>
                  </a:solidFill>
                  <a:latin typeface="Times New Roman"/>
                  <a:cs typeface="Times New Roman"/>
                </a:rPr>
                <a:t>The drag partition</a:t>
              </a:r>
            </a:p>
            <a:p>
              <a:pPr algn="l" rtl="0">
                <a:defRPr sz="1000"/>
              </a:pPr>
              <a:endParaRPr lang="en-US" sz="1000" b="0" i="0" u="none" strike="noStrike" baseline="0">
                <a:solidFill>
                  <a:srgbClr val="000000"/>
                </a:solidFill>
                <a:latin typeface="Times New Roman"/>
                <a:cs typeface="Times New Roman"/>
              </a:endParaRPr>
            </a:p>
            <a:p>
              <a:pPr algn="l" rtl="0">
                <a:defRPr sz="1000"/>
              </a:pPr>
              <a:r>
                <a:rPr lang="en-US" sz="1000" b="0" i="0" u="none" strike="noStrike" baseline="0">
                  <a:solidFill>
                    <a:srgbClr val="000000"/>
                  </a:solidFill>
                  <a:latin typeface="Times New Roman"/>
                  <a:cs typeface="Times New Roman"/>
                </a:rPr>
                <a:t>The depth-slope product gives us the total force acting on the wetted boundary of bed and banks.  Some of this force acts on the movable grains on the stream bed and thus drives the transport, but some of it also acts on other things: woody and other debris in the channel, bridge piers, channel bends, etc.  To estimate the sediment transport rate, we need to partition total stress </a:t>
              </a:r>
              <a:r>
                <a:rPr lang="en-US" sz="1000" b="0" i="0" u="none" strike="noStrike" baseline="0">
                  <a:solidFill>
                    <a:srgbClr val="000000"/>
                  </a:solidFill>
                  <a:latin typeface="Symbol"/>
                </a:rPr>
                <a:t></a:t>
              </a:r>
              <a:r>
                <a:rPr lang="en-US" sz="1000" b="0" i="0" u="none" strike="noStrike" baseline="-25000">
                  <a:solidFill>
                    <a:srgbClr val="000000"/>
                  </a:solidFill>
                  <a:latin typeface="Times New Roman"/>
                  <a:cs typeface="Times New Roman"/>
                </a:rPr>
                <a:t>o</a:t>
              </a:r>
              <a:r>
                <a:rPr lang="en-US" sz="1000" b="0" i="0" u="none" strike="noStrike" baseline="0">
                  <a:solidFill>
                    <a:srgbClr val="000000"/>
                  </a:solidFill>
                  <a:latin typeface="Times New Roman"/>
                  <a:cs typeface="Times New Roman"/>
                </a:rPr>
                <a:t> into that part that acts only on the sediment grains.  We’ll call this the grain stress </a:t>
              </a:r>
              <a:r>
                <a:rPr lang="en-US" sz="1000" b="0" i="0" u="none" strike="noStrike" baseline="0">
                  <a:solidFill>
                    <a:srgbClr val="000000"/>
                  </a:solidFill>
                  <a:latin typeface="Symbol"/>
                </a:rPr>
                <a:t></a:t>
              </a:r>
              <a:r>
                <a:rPr lang="en-US" sz="1000" b="0" i="0" u="none" strike="noStrike" baseline="0">
                  <a:solidFill>
                    <a:srgbClr val="000000"/>
                  </a:solidFill>
                  <a:latin typeface="Times New Roman"/>
                  <a:cs typeface="Times New Roman"/>
                </a:rPr>
                <a:t>’ (this is also called the skin friction).  We have no direct way to estimate </a:t>
              </a:r>
              <a:r>
                <a:rPr lang="en-US" sz="1000" b="0" i="0" u="none" strike="noStrike" baseline="0">
                  <a:solidFill>
                    <a:srgbClr val="000000"/>
                  </a:solidFill>
                  <a:latin typeface="Symbol"/>
                </a:rPr>
                <a:t></a:t>
              </a:r>
              <a:r>
                <a:rPr lang="en-US" sz="1000" b="0" i="0" u="none" strike="noStrike" baseline="0">
                  <a:solidFill>
                    <a:srgbClr val="000000"/>
                  </a:solidFill>
                  <a:latin typeface="Times New Roman"/>
                  <a:cs typeface="Times New Roman"/>
                </a:rPr>
                <a:t>’, although there are some useful approximate approaches.  We use one approach here, based on the Manning Equation.</a:t>
              </a: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r>
                <a:rPr lang="en-US" sz="1000" b="0" i="0" u="none" strike="noStrike" baseline="0">
                  <a:solidFill>
                    <a:srgbClr val="000000"/>
                  </a:solidFill>
                  <a:latin typeface="Times New Roman"/>
                  <a:cs typeface="Times New Roman"/>
                </a:rPr>
                <a:t> </a:t>
              </a:r>
            </a:p>
            <a:p>
              <a:pPr algn="l" rtl="0">
                <a:defRPr sz="1000"/>
              </a:pPr>
              <a:r>
                <a:rPr lang="en-US" sz="1000" b="0" i="0" u="none" strike="noStrike" baseline="0">
                  <a:solidFill>
                    <a:srgbClr val="000000"/>
                  </a:solidFill>
                  <a:latin typeface="Times New Roman"/>
                  <a:cs typeface="Times New Roman"/>
                </a:rPr>
                <a:t>Typical values of </a:t>
              </a:r>
              <a:r>
                <a:rPr lang="en-US" sz="1000" b="0" i="1" u="none" strike="noStrike" baseline="0">
                  <a:solidFill>
                    <a:srgbClr val="000000"/>
                  </a:solidFill>
                  <a:latin typeface="Times New Roman"/>
                  <a:cs typeface="Times New Roman"/>
                </a:rPr>
                <a:t>n</a:t>
              </a:r>
              <a:r>
                <a:rPr lang="en-US" sz="1000" b="0" i="0" u="none" strike="noStrike" baseline="0">
                  <a:solidFill>
                    <a:srgbClr val="000000"/>
                  </a:solidFill>
                  <a:latin typeface="Times New Roman"/>
                  <a:cs typeface="Times New Roman"/>
                </a:rPr>
                <a:t> for natural streams are in the range 0.02 to 0.08, although larger values are observed for very rough or very bendy channels, particularly when they are clogged with vegetation.  A number of factors contribute to the boundary roughness and, therefore, to the magnitude of </a:t>
              </a:r>
              <a:r>
                <a:rPr lang="en-US" sz="1000" b="0" i="1" u="none" strike="noStrike" baseline="0">
                  <a:solidFill>
                    <a:srgbClr val="000000"/>
                  </a:solidFill>
                  <a:latin typeface="Times New Roman"/>
                  <a:cs typeface="Times New Roman"/>
                </a:rPr>
                <a:t>n</a:t>
              </a:r>
              <a:r>
                <a:rPr lang="en-US" sz="1000" b="0" i="0" u="none" strike="noStrike" baseline="0">
                  <a:solidFill>
                    <a:srgbClr val="000000"/>
                  </a:solidFill>
                  <a:latin typeface="Times New Roman"/>
                  <a:cs typeface="Times New Roman"/>
                </a:rPr>
                <a:t>.  One of these (the one we are interested in) is the bed grain size.  You might reason (correctly) that larger grains would be hydraulically rougher than smaller grains.  By Manning's equation, this means that, for the same </a:t>
              </a:r>
              <a:r>
                <a:rPr lang="en-US" sz="1000" b="0" i="1" u="none" strike="noStrike" baseline="0">
                  <a:solidFill>
                    <a:srgbClr val="000000"/>
                  </a:solidFill>
                  <a:latin typeface="Times New Roman"/>
                  <a:cs typeface="Times New Roman"/>
                </a:rPr>
                <a:t>U</a:t>
              </a:r>
              <a:r>
                <a:rPr lang="en-US" sz="1000" b="0" i="0" u="none" strike="noStrike" baseline="0">
                  <a:solidFill>
                    <a:srgbClr val="000000"/>
                  </a:solidFill>
                  <a:latin typeface="Times New Roman"/>
                  <a:cs typeface="Times New Roman"/>
                </a:rPr>
                <a:t> and </a:t>
              </a:r>
              <a:r>
                <a:rPr lang="en-US" sz="1000" b="0" i="1" u="none" strike="noStrike" baseline="0">
                  <a:solidFill>
                    <a:srgbClr val="000000"/>
                  </a:solidFill>
                  <a:latin typeface="Times New Roman"/>
                  <a:cs typeface="Times New Roman"/>
                </a:rPr>
                <a:t>S</a:t>
              </a:r>
              <a:r>
                <a:rPr lang="en-US" sz="1000" b="0" i="0" u="none" strike="noStrike" baseline="0">
                  <a:solidFill>
                    <a:srgbClr val="000000"/>
                  </a:solidFill>
                  <a:latin typeface="Times New Roman"/>
                  <a:cs typeface="Times New Roman"/>
                </a:rPr>
                <a:t>, a bed with coarser sediment will have a larger depth.  An approximate relation between n and a characteristic grain size of the bed material, often referred to as the Strickler relation, is</a:t>
              </a: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r>
                <a:rPr lang="en-US" sz="1000" b="0" i="0" u="none" strike="noStrike" baseline="0">
                  <a:solidFill>
                    <a:srgbClr val="000000"/>
                  </a:solidFill>
                  <a:latin typeface="Times New Roman"/>
                  <a:cs typeface="Times New Roman"/>
                </a:rPr>
                <a:t>  </a:t>
              </a:r>
            </a:p>
            <a:p>
              <a:pPr algn="l" rtl="0">
                <a:defRPr sz="1000"/>
              </a:pPr>
              <a:r>
                <a:rPr lang="en-US" sz="1000" b="0" i="0" u="none" strike="noStrike" baseline="0">
                  <a:solidFill>
                    <a:srgbClr val="000000"/>
                  </a:solidFill>
                  <a:latin typeface="Times New Roman"/>
                  <a:cs typeface="Times New Roman"/>
                </a:rPr>
                <a:t> </a:t>
              </a: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r>
                <a:rPr lang="en-US" sz="1000" b="0" i="0" u="none" strike="noStrike" baseline="0">
                  <a:solidFill>
                    <a:srgbClr val="000000"/>
                  </a:solidFill>
                  <a:latin typeface="Times New Roman"/>
                  <a:cs typeface="Times New Roman"/>
                </a:rPr>
                <a:t>Notice that Manning’s equation contains both </a:t>
              </a:r>
              <a:r>
                <a:rPr lang="en-US" sz="1000" b="0" i="1" u="none" strike="noStrike" baseline="0">
                  <a:solidFill>
                    <a:srgbClr val="000000"/>
                  </a:solidFill>
                  <a:latin typeface="Times New Roman"/>
                  <a:cs typeface="Times New Roman"/>
                </a:rPr>
                <a:t>R</a:t>
              </a:r>
              <a:r>
                <a:rPr lang="en-US" sz="1000" b="0" i="0" u="none" strike="noStrike" baseline="0">
                  <a:solidFill>
                    <a:srgbClr val="000000"/>
                  </a:solidFill>
                  <a:latin typeface="Times New Roman"/>
                  <a:cs typeface="Times New Roman"/>
                </a:rPr>
                <a:t> and </a:t>
              </a:r>
              <a:r>
                <a:rPr lang="en-US" sz="1000" b="0" i="1" u="none" strike="noStrike" baseline="0">
                  <a:solidFill>
                    <a:srgbClr val="000000"/>
                  </a:solidFill>
                  <a:latin typeface="Times New Roman"/>
                  <a:cs typeface="Times New Roman"/>
                </a:rPr>
                <a:t>S</a:t>
              </a:r>
              <a:r>
                <a:rPr lang="en-US" sz="1000" b="0" i="0" u="none" strike="noStrike" baseline="0">
                  <a:solidFill>
                    <a:srgbClr val="000000"/>
                  </a:solidFill>
                  <a:latin typeface="Times New Roman"/>
                  <a:cs typeface="Times New Roman"/>
                </a:rPr>
                <a:t>, suggesting that we might be able to pull </a:t>
              </a:r>
              <a:r>
                <a:rPr lang="en-US" sz="1000" b="0" i="0" u="none" strike="noStrike" baseline="0">
                  <a:solidFill>
                    <a:srgbClr val="000000"/>
                  </a:solidFill>
                  <a:latin typeface="Symbol"/>
                </a:rPr>
                <a:t></a:t>
              </a:r>
              <a:r>
                <a:rPr lang="en-US" sz="1000" b="0" i="0" u="none" strike="noStrike" baseline="-25000">
                  <a:solidFill>
                    <a:srgbClr val="000000"/>
                  </a:solidFill>
                  <a:latin typeface="Times New Roman"/>
                  <a:cs typeface="Times New Roman"/>
                </a:rPr>
                <a:t>o</a:t>
              </a:r>
              <a:r>
                <a:rPr lang="en-US" sz="1000" b="0" i="0" u="none" strike="noStrike" baseline="0">
                  <a:solidFill>
                    <a:srgbClr val="000000"/>
                  </a:solidFill>
                  <a:latin typeface="Times New Roman"/>
                  <a:cs typeface="Times New Roman"/>
                </a:rPr>
                <a:t> out of the deal via the depth-slope product (in fact, that is just what flow resistance equations are all about: a relation between velocity, flow geometry, boundary roughness, and </a:t>
              </a:r>
              <a:r>
                <a:rPr lang="en-US" sz="1000" b="0" i="0" u="none" strike="noStrike" baseline="0">
                  <a:solidFill>
                    <a:srgbClr val="000000"/>
                  </a:solidFill>
                  <a:latin typeface="Symbol"/>
                </a:rPr>
                <a:t></a:t>
              </a:r>
              <a:r>
                <a:rPr lang="en-US" sz="1000" b="0" i="0" u="none" strike="noStrike" baseline="-25000">
                  <a:solidFill>
                    <a:srgbClr val="000000"/>
                  </a:solidFill>
                  <a:latin typeface="Times New Roman"/>
                  <a:cs typeface="Times New Roman"/>
                </a:rPr>
                <a:t>o</a:t>
              </a:r>
              <a:r>
                <a:rPr lang="en-US" sz="1000" b="0" i="0" u="none" strike="noStrike" baseline="0">
                  <a:solidFill>
                    <a:srgbClr val="000000"/>
                  </a:solidFill>
                  <a:latin typeface="Times New Roman"/>
                  <a:cs typeface="Times New Roman"/>
                </a:rPr>
                <a:t>).  If we multiply Manning's Equation by (</a:t>
              </a:r>
              <a:r>
                <a:rPr lang="en-US" sz="1000" b="0" i="0" u="none" strike="noStrike" baseline="0">
                  <a:solidFill>
                    <a:srgbClr val="000000"/>
                  </a:solidFill>
                  <a:latin typeface="Symbol"/>
                </a:rPr>
                <a:t></a:t>
              </a:r>
              <a:r>
                <a:rPr lang="en-US" sz="1000" b="0" i="0" u="none" strike="noStrike" baseline="0">
                  <a:solidFill>
                    <a:srgbClr val="000000"/>
                  </a:solidFill>
                  <a:latin typeface="Times New Roman"/>
                  <a:cs typeface="Times New Roman"/>
                </a:rPr>
                <a:t>g)</a:t>
              </a:r>
              <a:r>
                <a:rPr lang="en-US" sz="1000" b="0" i="0" u="none" strike="noStrike" baseline="30000">
                  <a:solidFill>
                    <a:srgbClr val="000000"/>
                  </a:solidFill>
                  <a:latin typeface="Times New Roman"/>
                  <a:cs typeface="Times New Roman"/>
                </a:rPr>
                <a:t>2/3</a:t>
              </a:r>
              <a:r>
                <a:rPr lang="en-US" sz="1000" b="0" i="0" u="none" strike="noStrike" baseline="0">
                  <a:solidFill>
                    <a:srgbClr val="000000"/>
                  </a:solidFill>
                  <a:latin typeface="Times New Roman"/>
                  <a:cs typeface="Times New Roman"/>
                </a:rPr>
                <a:t> S</a:t>
              </a:r>
              <a:r>
                <a:rPr lang="en-US" sz="1000" b="0" i="0" u="none" strike="noStrike" baseline="30000">
                  <a:solidFill>
                    <a:srgbClr val="000000"/>
                  </a:solidFill>
                  <a:latin typeface="Times New Roman"/>
                  <a:cs typeface="Times New Roman"/>
                </a:rPr>
                <a:t>1/6</a:t>
              </a:r>
              <a:r>
                <a:rPr lang="en-US" sz="1000" b="0" i="0" u="none" strike="noStrike" baseline="0">
                  <a:solidFill>
                    <a:srgbClr val="000000"/>
                  </a:solidFill>
                  <a:latin typeface="Times New Roman"/>
                  <a:cs typeface="Times New Roman"/>
                </a:rPr>
                <a:t> and rearrange, we get</a:t>
              </a: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r>
                <a:rPr lang="en-US" sz="1000" b="0" i="0" u="none" strike="noStrike" baseline="0">
                  <a:solidFill>
                    <a:srgbClr val="000000"/>
                  </a:solidFill>
                  <a:latin typeface="Times New Roman"/>
                  <a:cs typeface="Times New Roman"/>
                </a:rPr>
                <a:t>Raising all this to the 3/2 power gives</a:t>
              </a: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r>
                <a:rPr lang="en-US" sz="1000" b="0" i="0" u="none" strike="noStrike" baseline="0">
                  <a:solidFill>
                    <a:srgbClr val="000000"/>
                  </a:solidFill>
                  <a:latin typeface="Times New Roman"/>
                  <a:cs typeface="Times New Roman"/>
                </a:rPr>
                <a:t>Now here is the tricky part.  Suppose we insert the Strickler </a:t>
              </a:r>
              <a:r>
                <a:rPr lang="en-US" sz="1000" b="0" i="1" u="none" strike="noStrike" baseline="0">
                  <a:solidFill>
                    <a:srgbClr val="000000"/>
                  </a:solidFill>
                  <a:latin typeface="Times New Roman"/>
                  <a:cs typeface="Times New Roman"/>
                </a:rPr>
                <a:t>n</a:t>
              </a:r>
              <a:r>
                <a:rPr lang="en-US" sz="1000" b="0" i="1" u="none" strike="noStrike" baseline="-25000">
                  <a:solidFill>
                    <a:srgbClr val="000000"/>
                  </a:solidFill>
                  <a:latin typeface="Times New Roman"/>
                  <a:cs typeface="Times New Roman"/>
                </a:rPr>
                <a:t>D</a:t>
              </a:r>
              <a:r>
                <a:rPr lang="en-US" sz="1000" b="0" i="0" u="none" strike="noStrike" baseline="0">
                  <a:solidFill>
                    <a:srgbClr val="000000"/>
                  </a:solidFill>
                  <a:latin typeface="Times New Roman"/>
                  <a:cs typeface="Times New Roman"/>
                </a:rPr>
                <a:t> into this relation for </a:t>
              </a:r>
              <a:r>
                <a:rPr lang="en-US" sz="1000" b="0" i="0" u="none" strike="noStrike" baseline="0">
                  <a:solidFill>
                    <a:srgbClr val="000000"/>
                  </a:solidFill>
                  <a:latin typeface="Symbol"/>
                </a:rPr>
                <a:t>t</a:t>
              </a:r>
              <a:r>
                <a:rPr lang="en-US" sz="1000" b="0" i="0" u="none" strike="noStrike" baseline="-25000">
                  <a:solidFill>
                    <a:srgbClr val="000000"/>
                  </a:solidFill>
                  <a:latin typeface="Times New Roman"/>
                  <a:cs typeface="Times New Roman"/>
                </a:rPr>
                <a:t>o</a:t>
              </a:r>
              <a:r>
                <a:rPr lang="en-US" sz="1000" b="0" i="0" u="none" strike="noStrike" baseline="0">
                  <a:solidFill>
                    <a:srgbClr val="000000"/>
                  </a:solidFill>
                  <a:latin typeface="Times New Roman"/>
                  <a:cs typeface="Times New Roman"/>
                </a:rPr>
                <a:t>? Recalling that other factors also contribute to the roughness, </a:t>
              </a:r>
              <a:r>
                <a:rPr lang="en-US" sz="1000" b="0" i="1" u="none" strike="noStrike" baseline="0">
                  <a:solidFill>
                    <a:srgbClr val="000000"/>
                  </a:solidFill>
                  <a:latin typeface="Times New Roman"/>
                  <a:cs typeface="Times New Roman"/>
                </a:rPr>
                <a:t>n</a:t>
              </a:r>
              <a:r>
                <a:rPr lang="en-US" sz="1000" b="0" i="1" u="none" strike="noStrike" baseline="-25000">
                  <a:solidFill>
                    <a:srgbClr val="000000"/>
                  </a:solidFill>
                  <a:latin typeface="Times New Roman"/>
                  <a:cs typeface="Times New Roman"/>
                </a:rPr>
                <a:t>D</a:t>
              </a:r>
              <a:r>
                <a:rPr lang="en-US" sz="1000" b="0" i="0" u="none" strike="noStrike" baseline="0">
                  <a:solidFill>
                    <a:srgbClr val="000000"/>
                  </a:solidFill>
                  <a:latin typeface="Times New Roman"/>
                  <a:cs typeface="Times New Roman"/>
                </a:rPr>
                <a:t> should be smaller than the total </a:t>
              </a:r>
              <a:r>
                <a:rPr lang="en-US" sz="1000" b="0" i="1" u="none" strike="noStrike" baseline="0">
                  <a:solidFill>
                    <a:srgbClr val="000000"/>
                  </a:solidFill>
                  <a:latin typeface="Times New Roman"/>
                  <a:cs typeface="Times New Roman"/>
                </a:rPr>
                <a:t>n</a:t>
              </a:r>
              <a:r>
                <a:rPr lang="en-US" sz="1000" b="0" i="0" u="none" strike="noStrike" baseline="0">
                  <a:solidFill>
                    <a:srgbClr val="000000"/>
                  </a:solidFill>
                  <a:latin typeface="Times New Roman"/>
                  <a:cs typeface="Times New Roman"/>
                </a:rPr>
                <a:t> for the channel.  By using </a:t>
              </a:r>
              <a:r>
                <a:rPr lang="en-US" sz="1000" b="0" i="1" u="none" strike="noStrike" baseline="0">
                  <a:solidFill>
                    <a:srgbClr val="000000"/>
                  </a:solidFill>
                  <a:latin typeface="Times New Roman"/>
                  <a:cs typeface="Times New Roman"/>
                </a:rPr>
                <a:t>n</a:t>
              </a:r>
              <a:r>
                <a:rPr lang="en-US" sz="1000" b="0" i="1" u="none" strike="noStrike" baseline="-25000">
                  <a:solidFill>
                    <a:srgbClr val="000000"/>
                  </a:solidFill>
                  <a:latin typeface="Times New Roman"/>
                  <a:cs typeface="Times New Roman"/>
                </a:rPr>
                <a:t>D</a:t>
              </a:r>
              <a:r>
                <a:rPr lang="en-US" sz="1000" b="0" i="0" u="none" strike="noStrike" baseline="0">
                  <a:solidFill>
                    <a:srgbClr val="000000"/>
                  </a:solidFill>
                  <a:latin typeface="Times New Roman"/>
                  <a:cs typeface="Times New Roman"/>
                </a:rPr>
                <a:t>, we are essentially calculating the shear stress due to the bed grains only, which is the approximation of </a:t>
              </a:r>
              <a:r>
                <a:rPr lang="en-US" sz="1000" b="0" i="0" u="none" strike="noStrike" baseline="0">
                  <a:solidFill>
                    <a:srgbClr val="000000"/>
                  </a:solidFill>
                  <a:latin typeface="Symbol"/>
                </a:rPr>
                <a:t></a:t>
              </a:r>
              <a:r>
                <a:rPr lang="en-US" sz="1000" b="0" i="0" u="none" strike="noStrike" baseline="0">
                  <a:solidFill>
                    <a:srgbClr val="000000"/>
                  </a:solidFill>
                  <a:latin typeface="Times New Roman"/>
                  <a:cs typeface="Times New Roman"/>
                </a:rPr>
                <a:t>’ that we are after.  If we write the expression for shear stress twice, once for </a:t>
              </a:r>
              <a:r>
                <a:rPr lang="en-US" sz="1000" b="0" i="0" u="none" strike="noStrike" baseline="0">
                  <a:solidFill>
                    <a:srgbClr val="000000"/>
                  </a:solidFill>
                  <a:latin typeface="Symbol"/>
                </a:rPr>
                <a:t>t</a:t>
              </a:r>
              <a:r>
                <a:rPr lang="en-US" sz="1000" b="0" i="0" u="none" strike="noStrike" baseline="-25000">
                  <a:solidFill>
                    <a:srgbClr val="000000"/>
                  </a:solidFill>
                  <a:latin typeface="Times New Roman"/>
                  <a:cs typeface="Times New Roman"/>
                </a:rPr>
                <a:t>o</a:t>
              </a:r>
              <a:r>
                <a:rPr lang="en-US" sz="1000" b="0" i="0" u="none" strike="noStrike" baseline="0">
                  <a:solidFill>
                    <a:srgbClr val="000000"/>
                  </a:solidFill>
                  <a:latin typeface="Times New Roman"/>
                  <a:cs typeface="Times New Roman"/>
                </a:rPr>
                <a:t> using the total </a:t>
              </a:r>
              <a:r>
                <a:rPr lang="en-US" sz="1000" b="0" i="1" u="none" strike="noStrike" baseline="0">
                  <a:solidFill>
                    <a:srgbClr val="000000"/>
                  </a:solidFill>
                  <a:latin typeface="Times New Roman"/>
                  <a:cs typeface="Times New Roman"/>
                </a:rPr>
                <a:t>n</a:t>
              </a:r>
              <a:r>
                <a:rPr lang="en-US" sz="1000" b="0" i="0" u="none" strike="noStrike" baseline="0">
                  <a:solidFill>
                    <a:srgbClr val="000000"/>
                  </a:solidFill>
                  <a:latin typeface="Times New Roman"/>
                  <a:cs typeface="Times New Roman"/>
                </a:rPr>
                <a:t> and once for </a:t>
              </a:r>
              <a:r>
                <a:rPr lang="en-US" sz="1000" b="0" i="0" u="none" strike="noStrike" baseline="0">
                  <a:solidFill>
                    <a:srgbClr val="000000"/>
                  </a:solidFill>
                  <a:latin typeface="Symbol"/>
                </a:rPr>
                <a:t>t</a:t>
              </a:r>
              <a:r>
                <a:rPr lang="en-US" sz="1000" b="0" i="0" u="none" strike="noStrike" baseline="0">
                  <a:solidFill>
                    <a:srgbClr val="000000"/>
                  </a:solidFill>
                  <a:latin typeface="Times New Roman"/>
                  <a:cs typeface="Times New Roman"/>
                </a:rPr>
                <a:t>', using </a:t>
              </a:r>
              <a:r>
                <a:rPr lang="en-US" sz="1000" b="0" i="1" u="none" strike="noStrike" baseline="0">
                  <a:solidFill>
                    <a:srgbClr val="000000"/>
                  </a:solidFill>
                  <a:latin typeface="Times New Roman"/>
                  <a:cs typeface="Times New Roman"/>
                </a:rPr>
                <a:t>n</a:t>
              </a:r>
              <a:r>
                <a:rPr lang="en-US" sz="1000" b="0" i="1" u="none" strike="noStrike" baseline="-25000">
                  <a:solidFill>
                    <a:srgbClr val="000000"/>
                  </a:solidFill>
                  <a:latin typeface="Times New Roman"/>
                  <a:cs typeface="Times New Roman"/>
                </a:rPr>
                <a:t>D</a:t>
              </a:r>
              <a:r>
                <a:rPr lang="en-US" sz="1000" b="0" i="0" u="none" strike="noStrike" baseline="0">
                  <a:solidFill>
                    <a:srgbClr val="000000"/>
                  </a:solidFill>
                  <a:latin typeface="Times New Roman"/>
                  <a:cs typeface="Times New Roman"/>
                </a:rPr>
                <a:t>, and take the ratio we get</a:t>
              </a: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r>
                <a:rPr lang="en-US" sz="1000" b="0" i="0" u="none" strike="noStrike" baseline="0">
                  <a:solidFill>
                    <a:srgbClr val="000000"/>
                  </a:solidFill>
                  <a:latin typeface="Times New Roman"/>
                  <a:cs typeface="Times New Roman"/>
                </a:rPr>
                <a:t>In our calculations here, we specify total </a:t>
              </a:r>
              <a:r>
                <a:rPr lang="en-US" sz="1000" b="0" i="1" u="none" strike="noStrike" baseline="0">
                  <a:solidFill>
                    <a:srgbClr val="000000"/>
                  </a:solidFill>
                  <a:latin typeface="Times New Roman"/>
                  <a:cs typeface="Times New Roman"/>
                </a:rPr>
                <a:t>n</a:t>
              </a:r>
              <a:r>
                <a:rPr lang="en-US" sz="1000" b="0" i="0" u="none" strike="noStrike" baseline="0">
                  <a:solidFill>
                    <a:srgbClr val="000000"/>
                  </a:solidFill>
                  <a:latin typeface="Times New Roman"/>
                  <a:cs typeface="Times New Roman"/>
                </a:rPr>
                <a:t>, and we specify a grain size for roughens as a multiple of the grain size used for transport (typically we might use the median size for transport calculations and a coarser size to represent the hydraulic roughness).  We then calculate the Strickler roughness </a:t>
              </a:r>
              <a:r>
                <a:rPr lang="en-US" sz="1000" b="0" i="1" u="none" strike="noStrike" baseline="0">
                  <a:solidFill>
                    <a:srgbClr val="000000"/>
                  </a:solidFill>
                  <a:latin typeface="Times New Roman"/>
                  <a:cs typeface="Times New Roman"/>
                </a:rPr>
                <a:t>n</a:t>
              </a:r>
              <a:r>
                <a:rPr lang="en-US" sz="1000" b="0" i="1" u="none" strike="noStrike" baseline="-25000">
                  <a:solidFill>
                    <a:srgbClr val="000000"/>
                  </a:solidFill>
                  <a:latin typeface="Times New Roman"/>
                  <a:cs typeface="Times New Roman"/>
                </a:rPr>
                <a:t>D</a:t>
              </a:r>
              <a:r>
                <a:rPr lang="en-US" sz="1000" b="0" i="0" u="none" strike="noStrike" baseline="0">
                  <a:solidFill>
                    <a:srgbClr val="000000"/>
                  </a:solidFill>
                  <a:latin typeface="Times New Roman"/>
                  <a:cs typeface="Times New Roman"/>
                </a:rPr>
                <a:t> from the Strickler relation above.</a:t>
              </a:r>
            </a:p>
          </xdr:txBody>
        </xdr:sp>
      </xdr:grpSp>
      <mc:AlternateContent xmlns:mc="http://schemas.openxmlformats.org/markup-compatibility/2006">
        <mc:Choice xmlns:a14="http://schemas.microsoft.com/office/drawing/2010/main" Requires="a14">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12064989" y="1350212"/>
                <a:ext cx="983277" cy="528201"/>
              </a:xfrm>
              <a:prstGeom prst="rect">
                <a:avLst/>
              </a:prstGeom>
              <a:noFill/>
              <a:extLst>
                <a:ext uri="{909E8E84-426E-40DD-AFC4-6F175D3DCCD1}">
                  <a14:hiddenFill>
                    <a:solidFill>
                      <a:srgbClr val="FFFFFF"/>
                    </a:solidFill>
                  </a14:hiddenFill>
                </a:ext>
              </a:extLst>
            </xdr:spPr>
          </xdr:sp>
        </mc:Choice>
        <mc:Fallback/>
      </mc:AlternateContent>
      <mc:AlternateContent xmlns:mc="http://schemas.openxmlformats.org/markup-compatibility/2006">
        <mc:Choice xmlns:a14="http://schemas.microsoft.com/office/drawing/2010/main" Requires="a14">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11953885" y="4598068"/>
                <a:ext cx="1862556" cy="259467"/>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mc:Choice>
        <mc:Fallback/>
      </mc:AlternateContent>
      <mc:AlternateContent xmlns:mc="http://schemas.openxmlformats.org/markup-compatibility/2006">
        <mc:Choice xmlns:a14="http://schemas.microsoft.com/office/drawing/2010/main" Requires="a14">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200-000007040000}"/>
                  </a:ext>
                </a:extLst>
              </xdr:cNvPr>
              <xdr:cNvSpPr/>
            </xdr:nvSpPr>
            <xdr:spPr bwMode="auto">
              <a:xfrm>
                <a:off x="12055809" y="5096441"/>
                <a:ext cx="1465463" cy="305801"/>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mc:Choice>
        <mc:Fallback/>
      </mc:AlternateContent>
      <mc:AlternateContent xmlns:mc="http://schemas.openxmlformats.org/markup-compatibility/2006">
        <mc:Choice xmlns:a14="http://schemas.microsoft.com/office/drawing/2010/main" Requires="a14">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200-000008040000}"/>
                  </a:ext>
                </a:extLst>
              </xdr:cNvPr>
              <xdr:cNvSpPr/>
            </xdr:nvSpPr>
            <xdr:spPr bwMode="auto">
              <a:xfrm>
                <a:off x="12417021" y="6011037"/>
                <a:ext cx="917096" cy="546734"/>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mc:Choice>
        <mc:Fallback/>
      </mc:AlternateContent>
      <mc:AlternateContent xmlns:mc="http://schemas.openxmlformats.org/markup-compatibility/2006">
        <mc:Choice xmlns:a14="http://schemas.microsoft.com/office/drawing/2010/main" Requires="a14">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200-000009040000}"/>
                  </a:ext>
                </a:extLst>
              </xdr:cNvPr>
              <xdr:cNvSpPr/>
            </xdr:nvSpPr>
            <xdr:spPr bwMode="auto">
              <a:xfrm>
                <a:off x="11778328" y="3139937"/>
                <a:ext cx="1890919" cy="565268"/>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mc:Choice>
        <mc:Fallback/>
      </mc:AlternateContent>
    </xdr:grpSp>
    <xdr:clientData/>
  </xdr:twoCellAnchor>
  <mc:AlternateContent xmlns:mc="http://schemas.openxmlformats.org/markup-compatibility/2006">
    <mc:Choice xmlns:a14="http://schemas.microsoft.com/office/drawing/2010/main" Requires="a14">
      <xdr:twoCellAnchor editAs="oneCell">
        <xdr:from>
          <xdr:col>3</xdr:col>
          <xdr:colOff>412750</xdr:colOff>
          <xdr:row>0</xdr:row>
          <xdr:rowOff>0</xdr:rowOff>
        </xdr:from>
        <xdr:to>
          <xdr:col>7</xdr:col>
          <xdr:colOff>514350</xdr:colOff>
          <xdr:row>20</xdr:row>
          <xdr:rowOff>107950</xdr:rowOff>
        </xdr:to>
        <xdr:sp macro="" textlink="">
          <xdr:nvSpPr>
            <xdr:cNvPr id="1241" name="Object 217" hidden="1">
              <a:extLst>
                <a:ext uri="{63B3BB69-23CF-44E3-9099-C40C66FF867C}">
                  <a14:compatExt spid="_x0000_s1241"/>
                </a:ext>
                <a:ext uri="{FF2B5EF4-FFF2-40B4-BE49-F238E27FC236}">
                  <a16:creationId xmlns:a16="http://schemas.microsoft.com/office/drawing/2014/main" id="{00000000-0008-0000-0200-0000D9040000}"/>
                </a:ext>
              </a:extLst>
            </xdr:cNvPr>
            <xdr:cNvSpPr/>
          </xdr:nvSpPr>
          <xdr:spPr bwMode="auto">
            <a:xfrm>
              <a:off x="0" y="0"/>
              <a:ext cx="0" cy="0"/>
            </a:xfrm>
            <a:prstGeom prst="rect">
              <a:avLst/>
            </a:prstGeom>
            <a:solidFill>
              <a:srgbClr val="FFFFFF" mc:Ignorable="a14" a14:legacySpreadsheetColorIndex="65"/>
            </a:solidFill>
            <a:ln w="25400">
              <a:solidFill>
                <a:srgbClr val="800000" mc:Ignorable="a14" a14:legacySpreadsheetColorIndex="16"/>
              </a:solidFill>
              <a:miter lim="800000"/>
              <a:headEnd/>
              <a:tailEnd/>
            </a:ln>
          </xdr:spPr>
        </xdr:sp>
        <xdr:clientData/>
      </xdr:twoCellAnchor>
    </mc:Choice>
    <mc:Fallback/>
  </mc:AlternateContent>
  <xdr:twoCellAnchor>
    <xdr:from>
      <xdr:col>8</xdr:col>
      <xdr:colOff>134470</xdr:colOff>
      <xdr:row>17</xdr:row>
      <xdr:rowOff>54667</xdr:rowOff>
    </xdr:from>
    <xdr:to>
      <xdr:col>16</xdr:col>
      <xdr:colOff>571500</xdr:colOff>
      <xdr:row>29</xdr:row>
      <xdr:rowOff>0</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5009029" y="2721667"/>
          <a:ext cx="5277971" cy="19848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Same Problem</a:t>
          </a:r>
          <a:r>
            <a:rPr lang="en-US" sz="1200"/>
            <a:t>. But now we use a SPECIFIED roughness for the</a:t>
          </a:r>
          <a:r>
            <a:rPr lang="en-US" sz="1200" baseline="0"/>
            <a:t> channel and a DRAG PARTITION to get the grain stress. Why? Because there are sources of roughness IN ADDITION TO the grains on the bed. The added burden: you now have (the opportunity) to specify total roughness </a:t>
          </a:r>
          <a:r>
            <a:rPr lang="en-US" sz="1200" b="1" i="1" baseline="0"/>
            <a:t>n</a:t>
          </a:r>
          <a:r>
            <a:rPr lang="en-US" sz="1200" i="0" baseline="0"/>
            <a:t>. </a:t>
          </a:r>
        </a:p>
        <a:p>
          <a:endParaRPr lang="en-US" sz="1200" i="0" baseline="0"/>
        </a:p>
        <a:p>
          <a:r>
            <a:rPr lang="en-US" sz="1200" i="0" baseline="0"/>
            <a:t>Note: we no longer use Limerinos roughness here. We use Manning-Strickler for the grain roughness </a:t>
          </a:r>
          <a:r>
            <a:rPr lang="en-US" sz="1200" i="1" baseline="0"/>
            <a:t>n</a:t>
          </a:r>
          <a:r>
            <a:rPr lang="en-US" sz="1200" i="1" baseline="-25000"/>
            <a:t>D</a:t>
          </a:r>
          <a:r>
            <a:rPr lang="en-US" sz="1200" i="0" baseline="0"/>
            <a:t> and the user specifies a total roughness </a:t>
          </a:r>
          <a:r>
            <a:rPr lang="en-US" sz="1200" i="1" baseline="0"/>
            <a:t>n</a:t>
          </a:r>
          <a:r>
            <a:rPr lang="en-US" sz="1200" i="0" baseline="0"/>
            <a:t> for the channel. Also, we use hydraulic radius </a:t>
          </a:r>
          <a:r>
            <a:rPr lang="en-US" sz="1200" i="1" baseline="0"/>
            <a:t>R</a:t>
          </a:r>
          <a:r>
            <a:rPr lang="en-US" sz="1200" i="0" baseline="0"/>
            <a:t> in the momentum equation rather than depth </a:t>
          </a:r>
          <a:r>
            <a:rPr lang="en-US" sz="1200" i="1" baseline="0"/>
            <a:t>h </a:t>
          </a:r>
          <a:r>
            <a:rPr lang="en-US" sz="1200" i="0" baseline="0"/>
            <a:t>(as done in NEH 654)</a:t>
          </a:r>
          <a:endParaRPr lang="en-US" sz="1200"/>
        </a:p>
      </xdr:txBody>
    </xdr:sp>
    <xdr:clientData/>
  </xdr:twoCellAnchor>
  <xdr:twoCellAnchor>
    <xdr:from>
      <xdr:col>0</xdr:col>
      <xdr:colOff>1</xdr:colOff>
      <xdr:row>12</xdr:row>
      <xdr:rowOff>16565</xdr:rowOff>
    </xdr:from>
    <xdr:to>
      <xdr:col>3</xdr:col>
      <xdr:colOff>364436</xdr:colOff>
      <xdr:row>16</xdr:row>
      <xdr:rowOff>140804</xdr:rowOff>
    </xdr:to>
    <xdr:sp macro="" textlink="">
      <xdr:nvSpPr>
        <xdr:cNvPr id="32" name="Text Box 34">
          <a:extLst>
            <a:ext uri="{FF2B5EF4-FFF2-40B4-BE49-F238E27FC236}">
              <a16:creationId xmlns:a16="http://schemas.microsoft.com/office/drawing/2014/main" id="{00000000-0008-0000-0200-000020000000}"/>
            </a:ext>
          </a:extLst>
        </xdr:cNvPr>
        <xdr:cNvSpPr txBox="1">
          <a:spLocks noChangeArrowheads="1"/>
        </xdr:cNvSpPr>
      </xdr:nvSpPr>
      <xdr:spPr bwMode="auto">
        <a:xfrm>
          <a:off x="1" y="2004391"/>
          <a:ext cx="2203174" cy="786848"/>
        </a:xfrm>
        <a:prstGeom prst="rect">
          <a:avLst/>
        </a:prstGeom>
        <a:solidFill>
          <a:srgbClr val="99FF99"/>
        </a:solidFill>
        <a:ln w="25400">
          <a:solidFill>
            <a:srgbClr val="000000"/>
          </a:solidFill>
          <a:miter lim="800000"/>
          <a:headEnd/>
          <a:tailEnd/>
        </a:ln>
      </xdr:spPr>
      <xdr:txBody>
        <a:bodyPr vertOverflow="clip" wrap="square" lIns="27432" tIns="22860" rIns="27432" bIns="0" anchor="t" upright="1"/>
        <a:lstStyle/>
        <a:p>
          <a:pPr algn="ctr" rtl="0">
            <a:defRPr sz="1000"/>
          </a:pPr>
          <a:r>
            <a:rPr lang="en-US" sz="1200" b="1" i="0" u="none" strike="noStrike" baseline="0">
              <a:solidFill>
                <a:srgbClr val="000000"/>
              </a:solidFill>
              <a:latin typeface="Times New Roman"/>
              <a:cs typeface="Times New Roman"/>
            </a:rPr>
            <a:t>Enter information only in green cells!!</a:t>
          </a:r>
        </a:p>
        <a:p>
          <a:pPr algn="ctr" rtl="0">
            <a:defRPr sz="1000"/>
          </a:pPr>
          <a:r>
            <a:rPr lang="en-US" sz="1200" b="1" i="0" u="none" strike="noStrike" baseline="0">
              <a:solidFill>
                <a:srgbClr val="000000"/>
              </a:solidFill>
              <a:latin typeface="Times New Roman"/>
              <a:cs typeface="Times New Roman"/>
            </a:rPr>
            <a:t>No cutting and pasting!  </a:t>
          </a:r>
        </a:p>
        <a:p>
          <a:pPr algn="ctr" rtl="0">
            <a:defRPr sz="1000"/>
          </a:pPr>
          <a:r>
            <a:rPr lang="en-US" sz="1200" b="1" i="0" u="none" strike="noStrike" baseline="0">
              <a:solidFill>
                <a:srgbClr val="000000"/>
              </a:solidFill>
              <a:latin typeface="Times New Roman"/>
              <a:cs typeface="Times New Roman"/>
            </a:rPr>
            <a:t>No inserting or deleting rows!</a:t>
          </a:r>
        </a:p>
      </xdr:txBody>
    </xdr:sp>
    <xdr:clientData/>
  </xdr:twoCellAnchor>
</xdr:wsDr>
</file>

<file path=xl/drawings/drawing5.xml><?xml version="1.0" encoding="utf-8"?>
<c:userShapes xmlns:c="http://schemas.openxmlformats.org/drawingml/2006/chart">
  <cdr:relSizeAnchor xmlns:cdr="http://schemas.openxmlformats.org/drawingml/2006/chartDrawing">
    <cdr:from>
      <cdr:x>0.4669</cdr:x>
      <cdr:y>0.89926</cdr:y>
    </cdr:from>
    <cdr:to>
      <cdr:x>0.68664</cdr:x>
      <cdr:y>1</cdr:y>
    </cdr:to>
    <cdr:sp macro="" textlink="">
      <cdr:nvSpPr>
        <cdr:cNvPr id="2049" name="Text Box 1"/>
        <cdr:cNvSpPr txBox="1">
          <a:spLocks xmlns:a="http://schemas.openxmlformats.org/drawingml/2006/main" noChangeArrowheads="1"/>
        </cdr:cNvSpPr>
      </cdr:nvSpPr>
      <cdr:spPr bwMode="auto">
        <a:xfrm xmlns:a="http://schemas.openxmlformats.org/drawingml/2006/main">
          <a:off x="1983701" y="1868934"/>
          <a:ext cx="933601" cy="209368"/>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r>
            <a:rPr lang="en-US" sz="1000" b="0" i="0" u="none" strike="noStrike" baseline="0">
              <a:solidFill>
                <a:srgbClr val="000000"/>
              </a:solidFill>
              <a:latin typeface="Arial"/>
              <a:cs typeface="Arial"/>
            </a:rPr>
            <a:t>Station (ft)</a:t>
          </a:r>
        </a:p>
      </cdr:txBody>
    </cdr:sp>
  </cdr:relSizeAnchor>
  <cdr:relSizeAnchor xmlns:cdr="http://schemas.openxmlformats.org/drawingml/2006/chartDrawing">
    <cdr:from>
      <cdr:x>0</cdr:x>
      <cdr:y>0</cdr:y>
    </cdr:from>
    <cdr:to>
      <cdr:x>0</cdr:x>
      <cdr:y>0</cdr:y>
    </cdr:to>
    <cdr:sp macro="" textlink="">
      <cdr:nvSpPr>
        <cdr:cNvPr id="2050" name="Text Box 2"/>
        <cdr:cNvSpPr txBox="1">
          <a:spLocks xmlns:a="http://schemas.openxmlformats.org/drawingml/2006/main" noChangeArrowheads="1"/>
        </cdr:cNvSpPr>
      </cdr:nvSpPr>
      <cdr:spPr bwMode="auto">
        <a:xfrm xmlns:a="http://schemas.openxmlformats.org/drawingml/2006/main">
          <a:off x="50800" y="50800"/>
          <a:ext cx="320612" cy="154356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2860" rIns="27432" bIns="22860" anchor="ctr" upright="1"/>
        <a:lstStyle xmlns:a="http://schemas.openxmlformats.org/drawingml/2006/main"/>
        <a:p xmlns:a="http://schemas.openxmlformats.org/drawingml/2006/main">
          <a:pPr algn="ctr" rtl="0">
            <a:defRPr sz="1000"/>
          </a:pPr>
          <a:r>
            <a:rPr lang="en-US" sz="1000" b="0" i="0" u="none" strike="noStrike" baseline="0">
              <a:solidFill>
                <a:srgbClr val="000000"/>
              </a:solidFill>
              <a:latin typeface="Arial"/>
              <a:cs typeface="Arial"/>
            </a:rPr>
            <a:t>Elevation (ft)</a:t>
          </a:r>
        </a:p>
      </cdr:txBody>
    </cdr:sp>
  </cdr:relSizeAnchor>
  <cdr:relSizeAnchor xmlns:cdr="http://schemas.openxmlformats.org/drawingml/2006/chartDrawing">
    <cdr:from>
      <cdr:x>0.01196</cdr:x>
      <cdr:y>0.02444</cdr:y>
    </cdr:from>
    <cdr:to>
      <cdr:x>0.07756</cdr:x>
      <cdr:y>0.73212</cdr:y>
    </cdr:to>
    <cdr:sp macro="" textlink="">
      <cdr:nvSpPr>
        <cdr:cNvPr id="4" name="Text Box 1"/>
        <cdr:cNvSpPr txBox="1">
          <a:spLocks xmlns:a="http://schemas.openxmlformats.org/drawingml/2006/main" noChangeArrowheads="1"/>
        </cdr:cNvSpPr>
      </cdr:nvSpPr>
      <cdr:spPr bwMode="auto">
        <a:xfrm xmlns:a="http://schemas.openxmlformats.org/drawingml/2006/main">
          <a:off x="50801" y="50800"/>
          <a:ext cx="278726" cy="1470764"/>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vert270" wrap="square" lIns="27432" tIns="22860" rIns="27432" bIns="2286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US" sz="1000" b="0" i="0" u="none" strike="noStrike" baseline="0">
              <a:solidFill>
                <a:srgbClr val="000000"/>
              </a:solidFill>
              <a:latin typeface="Arial"/>
              <a:cs typeface="Arial"/>
            </a:rPr>
            <a:t>Elevation (ft)</a:t>
          </a:r>
        </a:p>
      </cdr:txBody>
    </cdr:sp>
  </cdr:relSizeAnchor>
</c:userShapes>
</file>

<file path=xl/drawings/drawing6.xml><?xml version="1.0" encoding="utf-8"?>
<c:userShapes xmlns:c="http://schemas.openxmlformats.org/drawingml/2006/chart">
  <cdr:relSizeAnchor xmlns:cdr="http://schemas.openxmlformats.org/drawingml/2006/chartDrawing">
    <cdr:from>
      <cdr:x>0.35712</cdr:x>
      <cdr:y>0.88199</cdr:y>
    </cdr:from>
    <cdr:to>
      <cdr:x>0.64923</cdr:x>
      <cdr:y>0.98505</cdr:y>
    </cdr:to>
    <cdr:sp macro="" textlink="">
      <cdr:nvSpPr>
        <cdr:cNvPr id="3073" name="Text Box 1"/>
        <cdr:cNvSpPr txBox="1">
          <a:spLocks xmlns:a="http://schemas.openxmlformats.org/drawingml/2006/main" noChangeArrowheads="1"/>
        </cdr:cNvSpPr>
      </cdr:nvSpPr>
      <cdr:spPr bwMode="auto">
        <a:xfrm xmlns:a="http://schemas.openxmlformats.org/drawingml/2006/main">
          <a:off x="1959315" y="2369075"/>
          <a:ext cx="1602633" cy="276824"/>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r>
            <a:rPr lang="en-US" sz="1000" b="0" i="0" u="none" strike="noStrike" baseline="0">
              <a:solidFill>
                <a:srgbClr val="000000"/>
              </a:solidFill>
              <a:latin typeface="Arial"/>
              <a:cs typeface="Arial"/>
            </a:rPr>
            <a:t>Bottom Width (m)</a:t>
          </a:r>
        </a:p>
      </cdr:txBody>
    </cdr:sp>
  </cdr:relSizeAnchor>
  <cdr:relSizeAnchor xmlns:cdr="http://schemas.openxmlformats.org/drawingml/2006/chartDrawing">
    <cdr:from>
      <cdr:x>0.90946</cdr:x>
      <cdr:y>0.13088</cdr:y>
    </cdr:from>
    <cdr:to>
      <cdr:x>0.98365</cdr:x>
      <cdr:y>0.6383</cdr:y>
    </cdr:to>
    <cdr:sp macro="" textlink="">
      <cdr:nvSpPr>
        <cdr:cNvPr id="3074" name="Text Box 2"/>
        <cdr:cNvSpPr txBox="1">
          <a:spLocks xmlns:a="http://schemas.openxmlformats.org/drawingml/2006/main" noChangeArrowheads="1"/>
        </cdr:cNvSpPr>
      </cdr:nvSpPr>
      <cdr:spPr bwMode="auto">
        <a:xfrm xmlns:a="http://schemas.openxmlformats.org/drawingml/2006/main">
          <a:off x="4989649" y="351543"/>
          <a:ext cx="407036" cy="136295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 wrap="square" lIns="27432" tIns="22860" rIns="27432" bIns="22860" anchor="ctr" upright="1"/>
        <a:lstStyle xmlns:a="http://schemas.openxmlformats.org/drawingml/2006/main"/>
        <a:p xmlns:a="http://schemas.openxmlformats.org/drawingml/2006/main">
          <a:pPr algn="ctr" rtl="0">
            <a:defRPr sz="1000"/>
          </a:pPr>
          <a:r>
            <a:rPr lang="en-US" sz="1000" b="0" i="0" u="none" strike="noStrike" baseline="0">
              <a:solidFill>
                <a:srgbClr val="000000"/>
              </a:solidFill>
              <a:latin typeface="Arial"/>
              <a:cs typeface="Arial"/>
            </a:rPr>
            <a:t>Critical Slope</a:t>
          </a:r>
        </a:p>
      </cdr:txBody>
    </cdr:sp>
  </cdr:relSizeAnchor>
  <cdr:relSizeAnchor xmlns:cdr="http://schemas.openxmlformats.org/drawingml/2006/chartDrawing">
    <cdr:from>
      <cdr:x>0.00926</cdr:x>
      <cdr:y>0.01891</cdr:y>
    </cdr:from>
    <cdr:to>
      <cdr:x>0.08345</cdr:x>
      <cdr:y>0.79567</cdr:y>
    </cdr:to>
    <cdr:sp macro="" textlink="">
      <cdr:nvSpPr>
        <cdr:cNvPr id="4" name="Text Box 2"/>
        <cdr:cNvSpPr txBox="1">
          <a:spLocks xmlns:a="http://schemas.openxmlformats.org/drawingml/2006/main" noChangeArrowheads="1"/>
        </cdr:cNvSpPr>
      </cdr:nvSpPr>
      <cdr:spPr bwMode="auto">
        <a:xfrm xmlns:a="http://schemas.openxmlformats.org/drawingml/2006/main">
          <a:off x="50800" y="50800"/>
          <a:ext cx="407036" cy="20864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vert270" wrap="square" lIns="27432" tIns="22860" rIns="27432" bIns="2286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US" sz="1000" b="0" i="0" u="none" strike="noStrike" baseline="0">
              <a:solidFill>
                <a:srgbClr val="000000"/>
              </a:solidFill>
              <a:latin typeface="Arial"/>
              <a:cs typeface="Arial"/>
            </a:rPr>
            <a:t>Depth (m)</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6.bin"/><Relationship Id="rId3" Type="http://schemas.openxmlformats.org/officeDocument/2006/relationships/vmlDrawing" Target="../drawings/vmlDrawing2.vml"/><Relationship Id="rId7" Type="http://schemas.openxmlformats.org/officeDocument/2006/relationships/image" Target="../media/image5.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oleObject" Target="../embeddings/oleObject5.bin"/><Relationship Id="rId5" Type="http://schemas.openxmlformats.org/officeDocument/2006/relationships/image" Target="../media/image2.emf"/><Relationship Id="rId4" Type="http://schemas.openxmlformats.org/officeDocument/2006/relationships/oleObject" Target="../embeddings/oleObject4.bin"/><Relationship Id="rId9" Type="http://schemas.openxmlformats.org/officeDocument/2006/relationships/image" Target="../media/image6.emf"/></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9.bin"/><Relationship Id="rId13" Type="http://schemas.openxmlformats.org/officeDocument/2006/relationships/image" Target="../media/image11.emf"/><Relationship Id="rId3" Type="http://schemas.openxmlformats.org/officeDocument/2006/relationships/vmlDrawing" Target="../drawings/vmlDrawing3.vml"/><Relationship Id="rId7" Type="http://schemas.openxmlformats.org/officeDocument/2006/relationships/image" Target="../media/image8.wmf"/><Relationship Id="rId12" Type="http://schemas.openxmlformats.org/officeDocument/2006/relationships/oleObject" Target="../embeddings/oleObject11.bin"/><Relationship Id="rId2" Type="http://schemas.openxmlformats.org/officeDocument/2006/relationships/drawing" Target="../drawings/drawing4.xml"/><Relationship Id="rId1" Type="http://schemas.openxmlformats.org/officeDocument/2006/relationships/printerSettings" Target="../printerSettings/printerSettings3.bin"/><Relationship Id="rId6" Type="http://schemas.openxmlformats.org/officeDocument/2006/relationships/oleObject" Target="../embeddings/oleObject8.bin"/><Relationship Id="rId11" Type="http://schemas.openxmlformats.org/officeDocument/2006/relationships/image" Target="../media/image10.emf"/><Relationship Id="rId5" Type="http://schemas.openxmlformats.org/officeDocument/2006/relationships/image" Target="../media/image7.emf"/><Relationship Id="rId15" Type="http://schemas.openxmlformats.org/officeDocument/2006/relationships/image" Target="../media/image12.emf"/><Relationship Id="rId10" Type="http://schemas.openxmlformats.org/officeDocument/2006/relationships/oleObject" Target="../embeddings/oleObject10.bin"/><Relationship Id="rId4" Type="http://schemas.openxmlformats.org/officeDocument/2006/relationships/oleObject" Target="../embeddings/oleObject7.bin"/><Relationship Id="rId9" Type="http://schemas.openxmlformats.org/officeDocument/2006/relationships/image" Target="../media/image9.emf"/><Relationship Id="rId14" Type="http://schemas.openxmlformats.org/officeDocument/2006/relationships/oleObject" Target="../embeddings/oleObject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9"/>
  <sheetViews>
    <sheetView zoomScale="70" zoomScaleNormal="70" workbookViewId="0">
      <selection activeCell="F58" sqref="F58:F59"/>
    </sheetView>
  </sheetViews>
  <sheetFormatPr defaultColWidth="9.1796875" defaultRowHeight="12.5" x14ac:dyDescent="0.25"/>
  <cols>
    <col min="1" max="1" width="12.453125" style="46" bestFit="1" customWidth="1"/>
    <col min="2" max="2" width="14.7265625" style="46" bestFit="1" customWidth="1"/>
    <col min="3" max="6" width="9.1796875" style="46"/>
    <col min="7" max="11" width="11.1796875" style="46" customWidth="1"/>
    <col min="12" max="16384" width="9.1796875" style="46"/>
  </cols>
  <sheetData>
    <row r="1" spans="8:28" x14ac:dyDescent="0.25">
      <c r="L1" s="46" t="s">
        <v>36</v>
      </c>
      <c r="AA1" s="46">
        <v>10</v>
      </c>
      <c r="AB1" s="47">
        <f ca="1">1+D38</f>
        <v>2.7820663956493981</v>
      </c>
    </row>
    <row r="2" spans="8:28" x14ac:dyDescent="0.25">
      <c r="AA2" s="46">
        <f ca="1">AA1+m*D38</f>
        <v>15.346199186948194</v>
      </c>
      <c r="AB2" s="46">
        <v>1</v>
      </c>
    </row>
    <row r="3" spans="8:28" x14ac:dyDescent="0.25">
      <c r="AA3" s="48">
        <f ca="1">AA2+A38</f>
        <v>56.356697874612237</v>
      </c>
      <c r="AB3" s="46">
        <v>1</v>
      </c>
    </row>
    <row r="4" spans="8:28" x14ac:dyDescent="0.25">
      <c r="AA4" s="46">
        <f ca="1">AA3+m*D38</f>
        <v>61.702897061560435</v>
      </c>
      <c r="AB4" s="47">
        <f ca="1">1+D38</f>
        <v>2.7820663956493981</v>
      </c>
    </row>
    <row r="5" spans="8:28" x14ac:dyDescent="0.25">
      <c r="AA5" s="46">
        <f>AA1</f>
        <v>10</v>
      </c>
      <c r="AB5" s="46">
        <f ca="1">AB1</f>
        <v>2.7820663956493981</v>
      </c>
    </row>
    <row r="10" spans="8:28" ht="13" thickBot="1" x14ac:dyDescent="0.3">
      <c r="H10" s="46" t="s">
        <v>34</v>
      </c>
    </row>
    <row r="11" spans="8:28" ht="15" x14ac:dyDescent="0.3">
      <c r="H11" s="49" t="s">
        <v>0</v>
      </c>
      <c r="I11" s="50">
        <v>11.33</v>
      </c>
      <c r="J11" s="46" t="s">
        <v>35</v>
      </c>
    </row>
    <row r="12" spans="8:28" ht="13" x14ac:dyDescent="0.3">
      <c r="H12" s="51" t="s">
        <v>8</v>
      </c>
      <c r="I12" s="52">
        <v>4.7E-2</v>
      </c>
    </row>
    <row r="13" spans="8:28" ht="13" x14ac:dyDescent="0.3">
      <c r="H13" s="49" t="s">
        <v>3</v>
      </c>
      <c r="I13" s="52">
        <v>45</v>
      </c>
      <c r="J13" s="46" t="s">
        <v>7</v>
      </c>
    </row>
    <row r="14" spans="8:28" ht="13" x14ac:dyDescent="0.3">
      <c r="H14" s="49" t="s">
        <v>4</v>
      </c>
      <c r="I14" s="52">
        <v>60</v>
      </c>
      <c r="J14" s="46" t="s">
        <v>7</v>
      </c>
    </row>
    <row r="15" spans="8:28" ht="13.5" thickBot="1" x14ac:dyDescent="0.35">
      <c r="H15" s="49" t="s">
        <v>6</v>
      </c>
      <c r="I15" s="52">
        <v>3</v>
      </c>
    </row>
    <row r="16" spans="8:28" ht="15" x14ac:dyDescent="0.4">
      <c r="H16" s="54" t="s">
        <v>30</v>
      </c>
      <c r="I16" s="97">
        <v>7.0000000000000001E-3</v>
      </c>
      <c r="J16" s="54" t="s">
        <v>29</v>
      </c>
    </row>
    <row r="17" spans="1:10" ht="13.5" thickBot="1" x14ac:dyDescent="0.35">
      <c r="H17" s="96" t="s">
        <v>1</v>
      </c>
      <c r="I17" s="53">
        <v>12.5</v>
      </c>
      <c r="J17" s="46" t="s">
        <v>6</v>
      </c>
    </row>
    <row r="31" spans="1:10" ht="13" thickBot="1" x14ac:dyDescent="0.3"/>
    <row r="32" spans="1:10" ht="13" x14ac:dyDescent="0.3">
      <c r="A32" s="55" t="s">
        <v>1</v>
      </c>
      <c r="B32" s="56" t="s">
        <v>25</v>
      </c>
      <c r="C32" s="57" t="s">
        <v>32</v>
      </c>
      <c r="D32" s="57" t="s">
        <v>10</v>
      </c>
      <c r="E32" s="57" t="s">
        <v>14</v>
      </c>
      <c r="F32" s="57" t="s">
        <v>15</v>
      </c>
      <c r="G32" s="57" t="s">
        <v>12</v>
      </c>
      <c r="H32" s="57" t="s">
        <v>11</v>
      </c>
      <c r="I32" s="58" t="s">
        <v>13</v>
      </c>
    </row>
    <row r="33" spans="1:14" ht="13.5" thickBot="1" x14ac:dyDescent="0.35">
      <c r="A33" s="59" t="s">
        <v>6</v>
      </c>
      <c r="B33" s="60" t="s">
        <v>16</v>
      </c>
      <c r="C33" s="60"/>
      <c r="D33" s="60" t="s">
        <v>6</v>
      </c>
      <c r="E33" s="60" t="s">
        <v>6</v>
      </c>
      <c r="F33" s="60" t="s">
        <v>17</v>
      </c>
      <c r="G33" s="60" t="s">
        <v>6</v>
      </c>
      <c r="H33" s="60" t="s">
        <v>18</v>
      </c>
      <c r="I33" s="61"/>
    </row>
    <row r="34" spans="1:14" ht="13" thickBot="1" x14ac:dyDescent="0.3">
      <c r="A34" s="100">
        <f>I17</f>
        <v>12.5</v>
      </c>
      <c r="B34" s="62">
        <f>1.65*9.81*D_50*tsc</f>
        <v>34.234447499999995</v>
      </c>
      <c r="C34" s="63">
        <f ca="1">0.1129*G34^(1/6)/(1.16+2.03*LOG(G34*1000/D_84))</f>
        <v>3.3360628849886276E-2</v>
      </c>
      <c r="D34" s="94">
        <f ca="1">IF(ISERROR(D34),1,(C34*Q/SQRT(I34))^(3/5)*(A34+2*D34*SQRT(1+m^2))^(2/5)/(A34+m*D34))</f>
        <v>0.54317383739393088</v>
      </c>
      <c r="E34" s="62">
        <f ca="1">A34+2*m*D34</f>
        <v>15.759043024363585</v>
      </c>
      <c r="F34" s="62">
        <f ca="1">D34*(A34+m*D34)</f>
        <v>7.6747864203118814</v>
      </c>
      <c r="G34" s="64">
        <f ca="1">F34/(A34+2*D34*SQRT(1+m^2))</f>
        <v>0.48162071218866709</v>
      </c>
      <c r="H34" s="64">
        <f ca="1">Q/F34</f>
        <v>1.4762625797656506</v>
      </c>
      <c r="I34" s="95">
        <f ca="1">B34/(9810*D34)</f>
        <v>6.424738747991458E-3</v>
      </c>
    </row>
    <row r="35" spans="1:14" ht="13" thickBot="1" x14ac:dyDescent="0.3"/>
    <row r="36" spans="1:14" ht="13" x14ac:dyDescent="0.3">
      <c r="A36" s="67" t="s">
        <v>1</v>
      </c>
      <c r="B36" s="68" t="s">
        <v>33</v>
      </c>
      <c r="C36" s="69" t="s">
        <v>32</v>
      </c>
      <c r="D36" s="70" t="s">
        <v>10</v>
      </c>
      <c r="E36" s="70" t="s">
        <v>14</v>
      </c>
      <c r="F36" s="70" t="s">
        <v>15</v>
      </c>
      <c r="G36" s="70" t="s">
        <v>12</v>
      </c>
      <c r="H36" s="70" t="s">
        <v>11</v>
      </c>
      <c r="I36" s="71" t="s">
        <v>13</v>
      </c>
    </row>
    <row r="37" spans="1:14" ht="13" thickBot="1" x14ac:dyDescent="0.3">
      <c r="A37" s="72" t="s">
        <v>19</v>
      </c>
      <c r="B37" s="73" t="s">
        <v>20</v>
      </c>
      <c r="C37" s="73"/>
      <c r="D37" s="73" t="s">
        <v>19</v>
      </c>
      <c r="E37" s="73" t="s">
        <v>19</v>
      </c>
      <c r="F37" s="73" t="s">
        <v>21</v>
      </c>
      <c r="G37" s="73" t="s">
        <v>19</v>
      </c>
      <c r="H37" s="73" t="s">
        <v>22</v>
      </c>
      <c r="I37" s="74"/>
    </row>
    <row r="38" spans="1:14" ht="13" thickBot="1" x14ac:dyDescent="0.3">
      <c r="A38" s="75">
        <f>A34/0.3048</f>
        <v>41.01049868766404</v>
      </c>
      <c r="B38" s="76">
        <f>B34*2.2*0.3048^2/9.81</f>
        <v>0.71325844444799991</v>
      </c>
      <c r="C38" s="63">
        <f ca="1">C34</f>
        <v>3.3360628849886276E-2</v>
      </c>
      <c r="D38" s="94">
        <f ca="1">D34/0.3048</f>
        <v>1.7820663956493794</v>
      </c>
      <c r="E38" s="62">
        <f ca="1">E34/0.3048</f>
        <v>51.702897061560314</v>
      </c>
      <c r="F38" s="62">
        <f ca="1">F34/0.3048^2</f>
        <v>82.610713495617375</v>
      </c>
      <c r="G38" s="64">
        <f ca="1">G34/0.3048</f>
        <v>1.5801204468132122</v>
      </c>
      <c r="H38" s="64">
        <f ca="1">H34/0.3048</f>
        <v>4.843381167210139</v>
      </c>
      <c r="I38" s="95">
        <f ca="1">I34</f>
        <v>6.424738747991458E-3</v>
      </c>
    </row>
    <row r="39" spans="1:14" ht="13" x14ac:dyDescent="0.3">
      <c r="A39" s="77" t="s">
        <v>23</v>
      </c>
      <c r="B39" s="78">
        <f>Q/0.3048^3</f>
        <v>400.11517395446566</v>
      </c>
      <c r="C39" s="79" t="s">
        <v>24</v>
      </c>
      <c r="N39" s="45"/>
    </row>
  </sheetData>
  <pageMargins left="0.75" right="0.75" top="1" bottom="1" header="0.5" footer="0.5"/>
  <pageSetup orientation="portrait" horizontalDpi="1200" verticalDpi="1200" r:id="rId1"/>
  <headerFooter alignWithMargins="0"/>
  <drawing r:id="rId2"/>
  <legacyDrawing r:id="rId3"/>
  <oleObjects>
    <mc:AlternateContent xmlns:mc="http://schemas.openxmlformats.org/markup-compatibility/2006">
      <mc:Choice Requires="x14">
        <oleObject progId="Equation.3" shapeId="49153" r:id="rId4">
          <objectPr defaultSize="0" autoPict="0" r:id="rId5">
            <anchor moveWithCells="1">
              <from>
                <xdr:col>18</xdr:col>
                <xdr:colOff>609600</xdr:colOff>
                <xdr:row>0</xdr:row>
                <xdr:rowOff>0</xdr:rowOff>
              </from>
              <to>
                <xdr:col>25</xdr:col>
                <xdr:colOff>546100</xdr:colOff>
                <xdr:row>16</xdr:row>
                <xdr:rowOff>19050</xdr:rowOff>
              </to>
            </anchor>
          </objectPr>
        </oleObject>
      </mc:Choice>
      <mc:Fallback>
        <oleObject progId="Equation.3" shapeId="49153" r:id="rId4"/>
      </mc:Fallback>
    </mc:AlternateContent>
    <mc:AlternateContent xmlns:mc="http://schemas.openxmlformats.org/markup-compatibility/2006">
      <mc:Choice Requires="x14">
        <oleObject progId="Equation.3" shapeId="49154" r:id="rId6">
          <objectPr defaultSize="0" r:id="rId7">
            <anchor moveWithCells="1">
              <from>
                <xdr:col>11</xdr:col>
                <xdr:colOff>12700</xdr:colOff>
                <xdr:row>1</xdr:row>
                <xdr:rowOff>38100</xdr:rowOff>
              </from>
              <to>
                <xdr:col>17</xdr:col>
                <xdr:colOff>590550</xdr:colOff>
                <xdr:row>23</xdr:row>
                <xdr:rowOff>50800</xdr:rowOff>
              </to>
            </anchor>
          </objectPr>
        </oleObject>
      </mc:Choice>
      <mc:Fallback>
        <oleObject progId="Equation.3" shapeId="49154" r:id="rId6"/>
      </mc:Fallback>
    </mc:AlternateContent>
    <mc:AlternateContent xmlns:mc="http://schemas.openxmlformats.org/markup-compatibility/2006">
      <mc:Choice Requires="x14">
        <oleObject progId="Equation.DSMT4" shapeId="49156" r:id="rId8">
          <objectPr defaultSize="0" autoPict="0" r:id="rId9">
            <anchor moveWithCells="1">
              <from>
                <xdr:col>0</xdr:col>
                <xdr:colOff>107950</xdr:colOff>
                <xdr:row>24</xdr:row>
                <xdr:rowOff>101600</xdr:rowOff>
              </from>
              <to>
                <xdr:col>6</xdr:col>
                <xdr:colOff>76200</xdr:colOff>
                <xdr:row>29</xdr:row>
                <xdr:rowOff>127000</xdr:rowOff>
              </to>
            </anchor>
          </objectPr>
        </oleObject>
      </mc:Choice>
      <mc:Fallback>
        <oleObject progId="Equation.DSMT4" shapeId="49156" r:id="rId8"/>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AB100"/>
  <sheetViews>
    <sheetView zoomScale="70" zoomScaleNormal="70" workbookViewId="0">
      <selection activeCell="AC27" sqref="AC27"/>
    </sheetView>
  </sheetViews>
  <sheetFormatPr defaultColWidth="9.1796875" defaultRowHeight="12.5" x14ac:dyDescent="0.25"/>
  <cols>
    <col min="1" max="1" width="12.453125" style="46" bestFit="1" customWidth="1"/>
    <col min="2" max="2" width="14.7265625" style="46" bestFit="1" customWidth="1"/>
    <col min="3" max="6" width="9.1796875" style="46"/>
    <col min="7" max="11" width="11.54296875" style="46" customWidth="1"/>
    <col min="12" max="16384" width="9.1796875" style="46"/>
  </cols>
  <sheetData>
    <row r="10" spans="8:10" ht="13" thickBot="1" x14ac:dyDescent="0.3">
      <c r="H10" s="46" t="s">
        <v>34</v>
      </c>
    </row>
    <row r="11" spans="8:10" ht="13" x14ac:dyDescent="0.3">
      <c r="H11" s="49" t="s">
        <v>0</v>
      </c>
      <c r="I11" s="50">
        <f>400*0.3048^3</f>
        <v>11.326738636800002</v>
      </c>
      <c r="J11" s="46" t="s">
        <v>5</v>
      </c>
    </row>
    <row r="12" spans="8:10" ht="13" x14ac:dyDescent="0.3">
      <c r="H12" s="51" t="s">
        <v>8</v>
      </c>
      <c r="I12" s="52">
        <v>4.7E-2</v>
      </c>
    </row>
    <row r="13" spans="8:10" ht="13" x14ac:dyDescent="0.3">
      <c r="H13" s="49" t="s">
        <v>3</v>
      </c>
      <c r="I13" s="52">
        <v>45</v>
      </c>
      <c r="J13" s="46" t="s">
        <v>7</v>
      </c>
    </row>
    <row r="14" spans="8:10" ht="13.5" thickBot="1" x14ac:dyDescent="0.35">
      <c r="H14" s="49" t="s">
        <v>4</v>
      </c>
      <c r="I14" s="52">
        <v>60</v>
      </c>
      <c r="J14" s="46" t="s">
        <v>7</v>
      </c>
    </row>
    <row r="15" spans="8:10" ht="13.5" thickBot="1" x14ac:dyDescent="0.35">
      <c r="H15" s="49" t="s">
        <v>6</v>
      </c>
      <c r="I15" s="98">
        <v>3</v>
      </c>
    </row>
    <row r="16" spans="8:10" ht="15" x14ac:dyDescent="0.4">
      <c r="H16" s="49" t="s">
        <v>30</v>
      </c>
      <c r="I16" s="97">
        <v>7.0000000000000001E-3</v>
      </c>
      <c r="J16" s="54" t="s">
        <v>29</v>
      </c>
    </row>
    <row r="17" spans="1:10" ht="13.5" thickBot="1" x14ac:dyDescent="0.35">
      <c r="H17" s="96" t="s">
        <v>1</v>
      </c>
      <c r="I17" s="53">
        <v>12.5</v>
      </c>
      <c r="J17" s="46" t="s">
        <v>6</v>
      </c>
    </row>
    <row r="31" spans="1:10" ht="13" thickBot="1" x14ac:dyDescent="0.3"/>
    <row r="32" spans="1:10" ht="13" x14ac:dyDescent="0.3">
      <c r="A32" s="55" t="s">
        <v>1</v>
      </c>
      <c r="B32" s="56" t="s">
        <v>25</v>
      </c>
      <c r="C32" s="57" t="s">
        <v>32</v>
      </c>
      <c r="D32" s="57" t="s">
        <v>10</v>
      </c>
      <c r="E32" s="57" t="s">
        <v>14</v>
      </c>
      <c r="F32" s="57" t="s">
        <v>15</v>
      </c>
      <c r="G32" s="57" t="s">
        <v>12</v>
      </c>
      <c r="H32" s="57" t="s">
        <v>11</v>
      </c>
      <c r="I32" s="58" t="s">
        <v>13</v>
      </c>
    </row>
    <row r="33" spans="1:27" ht="13.5" thickBot="1" x14ac:dyDescent="0.35">
      <c r="A33" s="80" t="s">
        <v>6</v>
      </c>
      <c r="B33" s="81" t="s">
        <v>16</v>
      </c>
      <c r="C33" s="81"/>
      <c r="D33" s="81" t="s">
        <v>6</v>
      </c>
      <c r="E33" s="81" t="s">
        <v>6</v>
      </c>
      <c r="F33" s="81" t="s">
        <v>17</v>
      </c>
      <c r="G33" s="81" t="s">
        <v>6</v>
      </c>
      <c r="H33" s="81" t="s">
        <v>18</v>
      </c>
      <c r="I33" s="82"/>
    </row>
    <row r="34" spans="1:27" x14ac:dyDescent="0.25">
      <c r="A34" s="83">
        <v>2</v>
      </c>
      <c r="B34" s="84">
        <f t="shared" ref="B34:B65" si="0">1.65*9.81*D_50*tsc</f>
        <v>34.234447499999995</v>
      </c>
      <c r="C34" s="85">
        <f ca="1">0.1129*G34^(1/6)/(1.16+2.03*LOG(G34*1000/D_84))</f>
        <v>3.1646552161341351E-2</v>
      </c>
      <c r="D34" s="86">
        <f t="shared" ref="D34:D65" ca="1" si="1">IF(ISERROR(D34),1,(C34*Q/SQRT(I34))^(3/5)*(A34+2*D34*SQRT(1+m^2))^(2/5)/(A34+m*D34))</f>
        <v>1.3677534484224385</v>
      </c>
      <c r="E34" s="84">
        <f t="shared" ref="E34:E65" ca="1" si="2">A34+2*m*D34</f>
        <v>10.206520690534632</v>
      </c>
      <c r="F34" s="84">
        <f t="shared" ref="F34:F65" ca="1" si="3">D34*(A34+m*D34)</f>
        <v>8.3477553838592939</v>
      </c>
      <c r="G34" s="86">
        <f t="shared" ref="G34:G65" ca="1" si="4">F34/(A34+2*D34*SQRT(1+m^2))</f>
        <v>0.78379497753834515</v>
      </c>
      <c r="H34" s="86">
        <f t="shared" ref="H34:H65" ca="1" si="5">Q/F34</f>
        <v>1.3568603913215624</v>
      </c>
      <c r="I34" s="87">
        <f t="shared" ref="I34:I65" ca="1" si="6">B34/(9810*D34)</f>
        <v>2.5514466836293217E-3</v>
      </c>
    </row>
    <row r="35" spans="1:27" x14ac:dyDescent="0.25">
      <c r="A35" s="88">
        <f t="shared" ref="A35:A83" si="7">A34*(25/2)^(1/49)</f>
        <v>2.1057941472662258</v>
      </c>
      <c r="B35" s="89">
        <f t="shared" si="0"/>
        <v>34.234447499999995</v>
      </c>
      <c r="C35" s="90">
        <f t="shared" ref="C35:C65" ca="1" si="8">0.1129*G35^(1/6)/(1.16+2.03*LOG(G35*1000/D_84))</f>
        <v>3.1656486675148018E-2</v>
      </c>
      <c r="D35" s="91">
        <f t="shared" ca="1" si="1"/>
        <v>1.3506762561430732</v>
      </c>
      <c r="E35" s="89">
        <f t="shared" ca="1" si="2"/>
        <v>10.209851684124665</v>
      </c>
      <c r="F35" s="89">
        <f t="shared" ca="1" si="3"/>
        <v>8.3172252017635486</v>
      </c>
      <c r="G35" s="91">
        <f t="shared" ca="1" si="4"/>
        <v>0.78109059904218114</v>
      </c>
      <c r="H35" s="91">
        <f t="shared" ca="1" si="5"/>
        <v>1.3618410421781448</v>
      </c>
      <c r="I35" s="92">
        <f t="shared" ca="1" si="6"/>
        <v>2.583705743051383E-3</v>
      </c>
    </row>
    <row r="36" spans="1:27" x14ac:dyDescent="0.25">
      <c r="A36" s="88">
        <f t="shared" si="7"/>
        <v>2.2171844953303457</v>
      </c>
      <c r="B36" s="89">
        <f t="shared" si="0"/>
        <v>34.234447499999995</v>
      </c>
      <c r="C36" s="90">
        <f ca="1">0.1129*G36^(1/6)/(1.16+2.03*LOG(G36*1000/D_84))</f>
        <v>3.1667216077178283E-2</v>
      </c>
      <c r="D36" s="91">
        <f t="shared" ca="1" si="1"/>
        <v>1.332969477083388</v>
      </c>
      <c r="E36" s="89">
        <f t="shared" ca="1" si="2"/>
        <v>10.215001357830673</v>
      </c>
      <c r="F36" s="89">
        <f t="shared" ca="1" si="3"/>
        <v>8.2858621378457684</v>
      </c>
      <c r="G36" s="91">
        <f t="shared" ca="1" si="4"/>
        <v>0.77818885944772342</v>
      </c>
      <c r="H36" s="91">
        <f t="shared" ca="1" si="5"/>
        <v>1.3669957873261005</v>
      </c>
      <c r="I36" s="92">
        <f t="shared" ca="1" si="6"/>
        <v>2.6180269390982365E-3</v>
      </c>
    </row>
    <row r="37" spans="1:27" x14ac:dyDescent="0.25">
      <c r="A37" s="88">
        <f t="shared" si="7"/>
        <v>2.3344670668380312</v>
      </c>
      <c r="B37" s="89">
        <f t="shared" si="0"/>
        <v>34.234447499999995</v>
      </c>
      <c r="C37" s="90">
        <f t="shared" ca="1" si="8"/>
        <v>3.1678810620227364E-2</v>
      </c>
      <c r="D37" s="91">
        <f t="shared" ca="1" si="1"/>
        <v>1.3146289431017162</v>
      </c>
      <c r="E37" s="89">
        <f t="shared" ca="1" si="2"/>
        <v>10.222240725448328</v>
      </c>
      <c r="F37" s="89">
        <f t="shared" ca="1" si="3"/>
        <v>8.2537057469052506</v>
      </c>
      <c r="G37" s="91">
        <f t="shared" ca="1" si="4"/>
        <v>0.77507513218572699</v>
      </c>
      <c r="H37" s="91">
        <f t="shared" ca="1" si="5"/>
        <v>1.3723215951873489</v>
      </c>
      <c r="I37" s="92">
        <f t="shared" ca="1" si="6"/>
        <v>2.6545513228746773E-3</v>
      </c>
    </row>
    <row r="38" spans="1:27" x14ac:dyDescent="0.25">
      <c r="A38" s="88">
        <f t="shared" si="7"/>
        <v>2.4579535431666395</v>
      </c>
      <c r="B38" s="89">
        <f t="shared" si="0"/>
        <v>34.234447499999995</v>
      </c>
      <c r="C38" s="90">
        <f t="shared" ca="1" si="8"/>
        <v>3.1691346805653879E-2</v>
      </c>
      <c r="D38" s="91">
        <f t="shared" ca="1" si="1"/>
        <v>1.2956530582647139</v>
      </c>
      <c r="E38" s="89">
        <f t="shared" ca="1" si="2"/>
        <v>10.231871892754924</v>
      </c>
      <c r="F38" s="89">
        <f t="shared" ca="1" si="3"/>
        <v>8.2208055674485649</v>
      </c>
      <c r="G38" s="91">
        <f t="shared" ca="1" si="4"/>
        <v>0.77173394705730347</v>
      </c>
      <c r="H38" s="91">
        <f t="shared" ca="1" si="5"/>
        <v>1.3778137122777621</v>
      </c>
      <c r="I38" s="92">
        <f t="shared" ca="1" si="6"/>
        <v>2.6934293696445791E-3</v>
      </c>
    </row>
    <row r="39" spans="1:27" x14ac:dyDescent="0.25">
      <c r="A39" s="88">
        <f t="shared" si="7"/>
        <v>2.5879720927262961</v>
      </c>
      <c r="B39" s="89">
        <f t="shared" si="0"/>
        <v>34.234447499999995</v>
      </c>
      <c r="C39" s="90">
        <f t="shared" ca="1" si="8"/>
        <v>3.1704907825758834E-2</v>
      </c>
      <c r="D39" s="91">
        <f t="shared" ca="1" si="1"/>
        <v>1.2760431188904977</v>
      </c>
      <c r="E39" s="89">
        <f t="shared" ca="1" si="2"/>
        <v>10.244230806069282</v>
      </c>
      <c r="F39" s="89">
        <f t="shared" ca="1" si="3"/>
        <v>8.1872221046073985</v>
      </c>
      <c r="G39" s="91">
        <f t="shared" ca="1" si="4"/>
        <v>0.76814901608181452</v>
      </c>
      <c r="H39" s="91">
        <f t="shared" ca="1" si="5"/>
        <v>1.3834654162399997</v>
      </c>
      <c r="I39" s="92">
        <f t="shared" ca="1" si="6"/>
        <v>2.7348213773797001E-3</v>
      </c>
      <c r="N39" s="45"/>
    </row>
    <row r="40" spans="1:27" x14ac:dyDescent="0.25">
      <c r="A40" s="88">
        <f t="shared" si="7"/>
        <v>2.7248682430756803</v>
      </c>
      <c r="B40" s="89">
        <f t="shared" si="0"/>
        <v>34.234447499999995</v>
      </c>
      <c r="C40" s="90">
        <f t="shared" ca="1" si="8"/>
        <v>3.1719584001970023E-2</v>
      </c>
      <c r="D40" s="91">
        <f t="shared" ca="1" si="1"/>
        <v>1.2558036407713249</v>
      </c>
      <c r="E40" s="89">
        <f t="shared" ca="1" si="2"/>
        <v>10.259690087703628</v>
      </c>
      <c r="F40" s="89">
        <f t="shared" ca="1" si="3"/>
        <v>8.153027812800147</v>
      </c>
      <c r="G40" s="91">
        <f t="shared" ca="1" si="4"/>
        <v>0.76430328127306923</v>
      </c>
      <c r="H40" s="91">
        <f t="shared" ca="1" si="5"/>
        <v>1.3892677538787701</v>
      </c>
      <c r="I40" s="92">
        <f t="shared" ca="1" si="6"/>
        <v>2.7788978202488456E-3</v>
      </c>
    </row>
    <row r="41" spans="1:27" x14ac:dyDescent="0.25">
      <c r="A41" s="88">
        <f t="shared" si="7"/>
        <v>2.8690057991701856</v>
      </c>
      <c r="B41" s="89">
        <f t="shared" si="0"/>
        <v>34.234447499999995</v>
      </c>
      <c r="C41" s="90">
        <f t="shared" ca="1" si="8"/>
        <v>3.1735473208216146E-2</v>
      </c>
      <c r="D41" s="91">
        <f t="shared" ca="1" si="1"/>
        <v>1.2349426871927989</v>
      </c>
      <c r="E41" s="89">
        <f t="shared" ca="1" si="2"/>
        <v>10.278661922326979</v>
      </c>
      <c r="F41" s="89">
        <f t="shared" ca="1" si="3"/>
        <v>8.1183080531518659</v>
      </c>
      <c r="G41" s="91">
        <f t="shared" ca="1" si="4"/>
        <v>0.76017898880403567</v>
      </c>
      <c r="H41" s="91">
        <f t="shared" ca="1" si="5"/>
        <v>1.3952092680694088</v>
      </c>
      <c r="I41" s="92">
        <f t="shared" ca="1" si="6"/>
        <v>2.8258396411356547E-3</v>
      </c>
      <c r="Z41" s="46">
        <v>0</v>
      </c>
      <c r="AA41" s="46">
        <v>7.0000000000000001E-3</v>
      </c>
    </row>
    <row r="42" spans="1:27" x14ac:dyDescent="0.25">
      <c r="A42" s="88">
        <f t="shared" si="7"/>
        <v>3.0207678101827189</v>
      </c>
      <c r="B42" s="89">
        <f t="shared" si="0"/>
        <v>34.234447499999995</v>
      </c>
      <c r="C42" s="90">
        <f t="shared" ca="1" si="8"/>
        <v>3.1752681266537949E-2</v>
      </c>
      <c r="D42" s="91">
        <f t="shared" ca="1" si="1"/>
        <v>1.2134721897185288</v>
      </c>
      <c r="E42" s="89">
        <f t="shared" ca="1" si="2"/>
        <v>10.301600948493892</v>
      </c>
      <c r="F42" s="89">
        <f t="shared" ca="1" si="3"/>
        <v>8.0831619949145121</v>
      </c>
      <c r="G42" s="91">
        <f t="shared" ca="1" si="4"/>
        <v>0.7557577942780932</v>
      </c>
      <c r="H42" s="91">
        <f t="shared" ca="1" si="5"/>
        <v>1.4012757190720875</v>
      </c>
      <c r="I42" s="92">
        <f t="shared" ca="1" si="6"/>
        <v>2.8758384654941826E-3</v>
      </c>
      <c r="Z42" s="46">
        <v>25</v>
      </c>
      <c r="AA42" s="46">
        <v>7.0000000000000001E-3</v>
      </c>
    </row>
    <row r="43" spans="1:27" x14ac:dyDescent="0.25">
      <c r="A43" s="88">
        <f t="shared" si="7"/>
        <v>3.1805575874664913</v>
      </c>
      <c r="B43" s="89">
        <f t="shared" si="0"/>
        <v>34.234447499999995</v>
      </c>
      <c r="C43" s="90">
        <f t="shared" ca="1" si="8"/>
        <v>3.1771322299564843E-2</v>
      </c>
      <c r="D43" s="91">
        <f t="shared" ca="1" si="1"/>
        <v>1.1914082519697295</v>
      </c>
      <c r="E43" s="89">
        <f t="shared" ca="1" si="2"/>
        <v>10.329007099284869</v>
      </c>
      <c r="F43" s="89">
        <f t="shared" ca="1" si="3"/>
        <v>8.0477034241572127</v>
      </c>
      <c r="G43" s="91">
        <f t="shared" ca="1" si="4"/>
        <v>0.75102090389511034</v>
      </c>
      <c r="H43" s="91">
        <f t="shared" ca="1" si="5"/>
        <v>1.4074498077053805</v>
      </c>
      <c r="I43" s="92">
        <f t="shared" ca="1" si="6"/>
        <v>2.9290967174605944E-3</v>
      </c>
    </row>
    <row r="44" spans="1:27" x14ac:dyDescent="0.25">
      <c r="A44" s="88">
        <f t="shared" si="7"/>
        <v>3.3487997763650621</v>
      </c>
      <c r="B44" s="89">
        <f t="shared" si="0"/>
        <v>34.234447499999995</v>
      </c>
      <c r="C44" s="90">
        <f t="shared" ca="1" si="8"/>
        <v>3.179151902212396E-2</v>
      </c>
      <c r="D44" s="91">
        <f t="shared" ca="1" si="1"/>
        <v>1.1687714248871757</v>
      </c>
      <c r="E44" s="89">
        <f t="shared" ca="1" si="2"/>
        <v>10.361428325688117</v>
      </c>
      <c r="F44" s="89">
        <f t="shared" ca="1" si="3"/>
        <v>8.012061417182446</v>
      </c>
      <c r="G44" s="91">
        <f t="shared" ca="1" si="4"/>
        <v>0.74594925610174523</v>
      </c>
      <c r="H44" s="91">
        <f t="shared" ca="1" si="5"/>
        <v>1.4137109099674385</v>
      </c>
      <c r="I44" s="92">
        <f t="shared" ca="1" si="6"/>
        <v>2.9858276183787375E-3</v>
      </c>
    </row>
    <row r="45" spans="1:27" x14ac:dyDescent="0.25">
      <c r="A45" s="88">
        <f t="shared" si="7"/>
        <v>3.5259414847179968</v>
      </c>
      <c r="B45" s="89">
        <f t="shared" si="0"/>
        <v>34.234447499999995</v>
      </c>
      <c r="C45" s="90">
        <f t="shared" ca="1" si="8"/>
        <v>3.1813402952138373E-2</v>
      </c>
      <c r="D45" s="91">
        <f t="shared" ca="1" si="1"/>
        <v>1.1455869403429981</v>
      </c>
      <c r="E45" s="89">
        <f t="shared" ca="1" si="2"/>
        <v>10.399463126775986</v>
      </c>
      <c r="F45" s="89">
        <f t="shared" ca="1" si="3"/>
        <v>7.9763808309598341</v>
      </c>
      <c r="G45" s="91">
        <f t="shared" ca="1" si="4"/>
        <v>0.74052374775613838</v>
      </c>
      <c r="H45" s="91">
        <f t="shared" ca="1" si="5"/>
        <v>1.4200348349512049</v>
      </c>
      <c r="I45" s="92">
        <f t="shared" ca="1" si="6"/>
        <v>3.0462550480499888E-3</v>
      </c>
      <c r="Z45" s="46">
        <v>12.5</v>
      </c>
      <c r="AA45" s="47">
        <v>0.54305626929378525</v>
      </c>
    </row>
    <row r="46" spans="1:27" x14ac:dyDescent="0.25">
      <c r="A46" s="88">
        <f t="shared" si="7"/>
        <v>3.7124534710611723</v>
      </c>
      <c r="B46" s="89">
        <f t="shared" si="0"/>
        <v>34.234447499999995</v>
      </c>
      <c r="C46" s="90">
        <f t="shared" ca="1" si="8"/>
        <v>3.1837114519361914E-2</v>
      </c>
      <c r="D46" s="91">
        <f t="shared" ca="1" si="1"/>
        <v>1.121884888634735</v>
      </c>
      <c r="E46" s="89">
        <f t="shared" ca="1" si="2"/>
        <v>10.443762802869582</v>
      </c>
      <c r="F46" s="89">
        <f t="shared" ca="1" si="3"/>
        <v>7.9408225589840136</v>
      </c>
      <c r="G46" s="91">
        <f t="shared" ca="1" si="4"/>
        <v>0.73472550782390578</v>
      </c>
      <c r="H46" s="91">
        <f t="shared" ca="1" si="5"/>
        <v>1.4263936201401783</v>
      </c>
      <c r="I46" s="92">
        <f t="shared" ca="1" si="6"/>
        <v>3.1106132503904305E-3</v>
      </c>
      <c r="Z46" s="46">
        <v>12.5</v>
      </c>
      <c r="AA46" s="66">
        <v>6.4261296615509599E-3</v>
      </c>
    </row>
    <row r="47" spans="1:27" x14ac:dyDescent="0.25">
      <c r="A47" s="88">
        <f t="shared" si="7"/>
        <v>3.9088313956794005</v>
      </c>
      <c r="B47" s="89">
        <f t="shared" si="0"/>
        <v>34.234447499999995</v>
      </c>
      <c r="C47" s="90">
        <f t="shared" ca="1" si="8"/>
        <v>3.1862803049688505E-2</v>
      </c>
      <c r="D47" s="91">
        <f t="shared" ca="1" si="1"/>
        <v>1.0977003245410943</v>
      </c>
      <c r="E47" s="89">
        <f t="shared" ca="1" si="2"/>
        <v>10.495033342925968</v>
      </c>
      <c r="F47" s="89">
        <f t="shared" ca="1" si="3"/>
        <v>7.9055634991065684</v>
      </c>
      <c r="G47" s="91">
        <f t="shared" ca="1" si="4"/>
        <v>0.72853622006994012</v>
      </c>
      <c r="H47" s="91">
        <f t="shared" ca="1" si="5"/>
        <v>1.4327553801927049</v>
      </c>
      <c r="I47" s="92">
        <f t="shared" ca="1" si="6"/>
        <v>3.1791463680753925E-3</v>
      </c>
    </row>
    <row r="48" spans="1:27" ht="13" thickBot="1" x14ac:dyDescent="0.3">
      <c r="A48" s="88">
        <f t="shared" si="7"/>
        <v>4.1155971378360769</v>
      </c>
      <c r="B48" s="89">
        <f t="shared" si="0"/>
        <v>34.234447499999995</v>
      </c>
      <c r="C48" s="90">
        <f t="shared" ca="1" si="8"/>
        <v>3.1890626603098417E-2</v>
      </c>
      <c r="D48" s="91">
        <f t="shared" ca="1" si="1"/>
        <v>1.0730732864701171</v>
      </c>
      <c r="E48" s="89">
        <f t="shared" ca="1" si="2"/>
        <v>10.554036856656779</v>
      </c>
      <c r="F48" s="89">
        <f t="shared" ca="1" si="3"/>
        <v>7.8707961808921008</v>
      </c>
      <c r="G48" s="91">
        <f t="shared" ca="1" si="4"/>
        <v>0.72193849405822619</v>
      </c>
      <c r="H48" s="91">
        <f t="shared" ca="1" si="5"/>
        <v>1.4390842268661306</v>
      </c>
      <c r="I48" s="92">
        <f t="shared" ca="1" si="6"/>
        <v>3.2521077954326483E-3</v>
      </c>
    </row>
    <row r="49" spans="1:28" ht="13" x14ac:dyDescent="0.3">
      <c r="A49" s="88">
        <f t="shared" si="7"/>
        <v>4.3333001826804205</v>
      </c>
      <c r="B49" s="89">
        <f t="shared" si="0"/>
        <v>34.234447499999995</v>
      </c>
      <c r="C49" s="90">
        <f t="shared" ca="1" si="8"/>
        <v>3.1920751645100755E-2</v>
      </c>
      <c r="D49" s="91">
        <f t="shared" ca="1" si="1"/>
        <v>1.0480487140139998</v>
      </c>
      <c r="E49" s="89">
        <f t="shared" ca="1" si="2"/>
        <v>10.621592466764419</v>
      </c>
      <c r="F49" s="89">
        <f t="shared" ca="1" si="3"/>
        <v>7.8367280047340415</v>
      </c>
      <c r="G49" s="91">
        <f t="shared" ca="1" si="4"/>
        <v>0.71491628100290372</v>
      </c>
      <c r="H49" s="91">
        <f t="shared" ca="1" si="5"/>
        <v>1.445340278488382</v>
      </c>
      <c r="I49" s="92">
        <f t="shared" ca="1" si="6"/>
        <v>3.3297593454738816E-3</v>
      </c>
      <c r="Z49" s="55" t="s">
        <v>1</v>
      </c>
      <c r="AA49" s="57" t="s">
        <v>10</v>
      </c>
      <c r="AB49" s="58" t="s">
        <v>13</v>
      </c>
    </row>
    <row r="50" spans="1:28" ht="13.5" thickBot="1" x14ac:dyDescent="0.35">
      <c r="A50" s="88">
        <f t="shared" si="7"/>
        <v>4.5625190815180483</v>
      </c>
      <c r="B50" s="89">
        <f t="shared" si="0"/>
        <v>34.234447499999995</v>
      </c>
      <c r="C50" s="90">
        <f t="shared" ca="1" si="8"/>
        <v>3.1953352535103591E-2</v>
      </c>
      <c r="D50" s="91">
        <f t="shared" ca="1" si="1"/>
        <v>1.0226762511471676</v>
      </c>
      <c r="E50" s="89">
        <f t="shared" ca="1" si="2"/>
        <v>10.698576588401053</v>
      </c>
      <c r="F50" s="89">
        <f t="shared" ca="1" si="3"/>
        <v>7.80358005405557</v>
      </c>
      <c r="G50" s="91">
        <f t="shared" ca="1" si="4"/>
        <v>0.70745532767738373</v>
      </c>
      <c r="H50" s="91">
        <f t="shared" ca="1" si="5"/>
        <v>1.4514797770176553</v>
      </c>
      <c r="I50" s="92">
        <f t="shared" ca="1" si="6"/>
        <v>3.4123702355319573E-3</v>
      </c>
      <c r="Z50" s="80" t="s">
        <v>6</v>
      </c>
      <c r="AA50" s="81" t="s">
        <v>6</v>
      </c>
      <c r="AB50" s="82"/>
    </row>
    <row r="51" spans="1:28" x14ac:dyDescent="0.25">
      <c r="A51" s="88">
        <f t="shared" si="7"/>
        <v>4.8038629893255909</v>
      </c>
      <c r="B51" s="89">
        <f t="shared" si="0"/>
        <v>34.234447499999995</v>
      </c>
      <c r="C51" s="90">
        <f t="shared" ca="1" si="8"/>
        <v>3.1988610820696817E-2</v>
      </c>
      <c r="D51" s="91">
        <f t="shared" ca="1" si="1"/>
        <v>0.99700992551309964</v>
      </c>
      <c r="E51" s="89">
        <f t="shared" ca="1" si="2"/>
        <v>10.785922542404188</v>
      </c>
      <c r="F51" s="89">
        <f t="shared" ca="1" si="3"/>
        <v>7.7715854558775526</v>
      </c>
      <c r="G51" s="91">
        <f t="shared" ca="1" si="4"/>
        <v>0.69954365782007799</v>
      </c>
      <c r="H51" s="91">
        <f t="shared" ca="1" si="5"/>
        <v>1.4574553289166667</v>
      </c>
      <c r="I51" s="92">
        <f t="shared" ca="1" si="6"/>
        <v>3.5002159062800103E-3</v>
      </c>
      <c r="Z51" s="83">
        <v>2</v>
      </c>
      <c r="AA51" s="86">
        <v>1.367753448423374</v>
      </c>
      <c r="AB51" s="87">
        <v>2.5514466836275766E-3</v>
      </c>
    </row>
    <row r="52" spans="1:28" x14ac:dyDescent="0.25">
      <c r="A52" s="88">
        <f t="shared" si="7"/>
        <v>5.0579732835953326</v>
      </c>
      <c r="B52" s="89">
        <f t="shared" si="0"/>
        <v>34.234447499999995</v>
      </c>
      <c r="C52" s="90">
        <f t="shared" ca="1" si="8"/>
        <v>3.2026714334418921E-2</v>
      </c>
      <c r="D52" s="91">
        <f t="shared" ca="1" si="1"/>
        <v>0.97110769878887204</v>
      </c>
      <c r="E52" s="89">
        <f t="shared" ca="1" si="2"/>
        <v>10.884619476328565</v>
      </c>
      <c r="F52" s="89">
        <f t="shared" ca="1" si="3"/>
        <v>7.7409872839089138</v>
      </c>
      <c r="G52" s="91">
        <f t="shared" ca="1" si="4"/>
        <v>0.69117206651188734</v>
      </c>
      <c r="H52" s="91">
        <f t="shared" ca="1" si="5"/>
        <v>1.4632162825463801</v>
      </c>
      <c r="I52" s="92">
        <f t="shared" ca="1" si="6"/>
        <v>3.593576700454832E-3</v>
      </c>
      <c r="Z52" s="88">
        <v>2.1057941472662258</v>
      </c>
      <c r="AA52" s="91">
        <v>1.3506762561433334</v>
      </c>
      <c r="AB52" s="92">
        <v>2.5837057430508855E-3</v>
      </c>
    </row>
    <row r="53" spans="1:28" x14ac:dyDescent="0.25">
      <c r="A53" s="88">
        <f t="shared" si="7"/>
        <v>5.325525268811993</v>
      </c>
      <c r="B53" s="89">
        <f t="shared" si="0"/>
        <v>34.234447499999995</v>
      </c>
      <c r="C53" s="90">
        <f t="shared" ca="1" si="8"/>
        <v>3.206785609902725E-2</v>
      </c>
      <c r="D53" s="91">
        <f t="shared" ca="1" si="1"/>
        <v>0.94503088890166553</v>
      </c>
      <c r="E53" s="89">
        <f t="shared" ca="1" si="2"/>
        <v>10.995710602221987</v>
      </c>
      <c r="F53" s="89">
        <f t="shared" ca="1" si="3"/>
        <v>7.712036021588494</v>
      </c>
      <c r="G53" s="91">
        <f t="shared" ca="1" si="4"/>
        <v>0.68233460918133793</v>
      </c>
      <c r="H53" s="91">
        <f t="shared" ca="1" si="5"/>
        <v>1.4687092494242482</v>
      </c>
      <c r="I53" s="92">
        <f t="shared" ca="1" si="6"/>
        <v>3.6927364396055445E-3</v>
      </c>
      <c r="Z53" s="88">
        <v>2.2171844953303457</v>
      </c>
      <c r="AA53" s="91">
        <v>1.3329694770834475</v>
      </c>
      <c r="AB53" s="92">
        <v>2.6180269390981199E-3</v>
      </c>
    </row>
    <row r="54" spans="1:28" x14ac:dyDescent="0.25">
      <c r="A54" s="88">
        <f t="shared" si="7"/>
        <v>5.6072299710913445</v>
      </c>
      <c r="B54" s="89">
        <f t="shared" si="0"/>
        <v>34.234447499999995</v>
      </c>
      <c r="C54" s="90">
        <f t="shared" ca="1" si="8"/>
        <v>3.2112233058165428E-2</v>
      </c>
      <c r="D54" s="91">
        <f t="shared" ca="1" si="1"/>
        <v>0.91884347163526747</v>
      </c>
      <c r="E54" s="89">
        <f t="shared" ca="1" si="2"/>
        <v>11.12029080090295</v>
      </c>
      <c r="F54" s="89">
        <f t="shared" ca="1" si="3"/>
        <v>7.6849866289951425</v>
      </c>
      <c r="G54" s="91">
        <f t="shared" ca="1" si="4"/>
        <v>0.67302906364378434</v>
      </c>
      <c r="H54" s="91">
        <f t="shared" ca="1" si="5"/>
        <v>1.4738787695563031</v>
      </c>
      <c r="I54" s="92">
        <f t="shared" ca="1" si="6"/>
        <v>3.7979809485823354E-3</v>
      </c>
      <c r="Z54" s="88">
        <v>2.3344670668380312</v>
      </c>
      <c r="AA54" s="91">
        <v>1.3146289431017262</v>
      </c>
      <c r="AB54" s="92">
        <v>2.6545513228746569E-3</v>
      </c>
    </row>
    <row r="55" spans="1:28" x14ac:dyDescent="0.25">
      <c r="A55" s="88">
        <f t="shared" si="7"/>
        <v>5.9038360277499606</v>
      </c>
      <c r="B55" s="89">
        <f t="shared" si="0"/>
        <v>34.234447499999995</v>
      </c>
      <c r="C55" s="90">
        <f t="shared" ca="1" si="8"/>
        <v>3.2160044660907106E-2</v>
      </c>
      <c r="D55" s="91">
        <f t="shared" ca="1" si="1"/>
        <v>0.89261127646345417</v>
      </c>
      <c r="E55" s="89">
        <f t="shared" ca="1" si="2"/>
        <v>11.259503686530685</v>
      </c>
      <c r="F55" s="89">
        <f t="shared" ca="1" si="3"/>
        <v>7.6600952853699722</v>
      </c>
      <c r="G55" s="91">
        <f t="shared" ca="1" si="4"/>
        <v>0.6632573413743168</v>
      </c>
      <c r="H55" s="91">
        <f t="shared" ca="1" si="5"/>
        <v>1.4786681124493266</v>
      </c>
      <c r="I55" s="92">
        <f t="shared" ca="1" si="6"/>
        <v>3.9095965870232646E-3</v>
      </c>
      <c r="Z55" s="88">
        <v>2.4579535431666395</v>
      </c>
      <c r="AA55" s="91">
        <v>1.2956530582647152</v>
      </c>
      <c r="AB55" s="92">
        <v>2.6934293696445765E-3</v>
      </c>
    </row>
    <row r="56" spans="1:28" x14ac:dyDescent="0.25">
      <c r="A56" s="88">
        <f t="shared" si="7"/>
        <v>6.2161316768276755</v>
      </c>
      <c r="B56" s="89">
        <f t="shared" si="0"/>
        <v>34.234447499999995</v>
      </c>
      <c r="C56" s="90">
        <f t="shared" ca="1" si="8"/>
        <v>3.2211491339986721E-2</v>
      </c>
      <c r="D56" s="91">
        <f t="shared" ca="1" si="1"/>
        <v>0.86640109867773796</v>
      </c>
      <c r="E56" s="89">
        <f t="shared" ca="1" si="2"/>
        <v>11.414538268894104</v>
      </c>
      <c r="F56" s="89">
        <f t="shared" ca="1" si="3"/>
        <v>7.6376159056989614</v>
      </c>
      <c r="G56" s="91">
        <f t="shared" ca="1" si="4"/>
        <v>0.65302582350884908</v>
      </c>
      <c r="H56" s="91">
        <f t="shared" ca="1" si="5"/>
        <v>1.4830201959158913</v>
      </c>
      <c r="I56" s="92">
        <f t="shared" ca="1" si="6"/>
        <v>4.0278688534974129E-3</v>
      </c>
      <c r="Z56" s="88">
        <v>2.5879720927262961</v>
      </c>
      <c r="AA56" s="91">
        <v>1.2760431188904977</v>
      </c>
      <c r="AB56" s="92">
        <v>2.7348213773797001E-3</v>
      </c>
    </row>
    <row r="57" spans="1:28" x14ac:dyDescent="0.25">
      <c r="A57" s="88">
        <f t="shared" si="7"/>
        <v>6.5449468518499545</v>
      </c>
      <c r="B57" s="89">
        <f t="shared" si="0"/>
        <v>34.234447499999995</v>
      </c>
      <c r="C57" s="90">
        <f t="shared" ca="1" si="8"/>
        <v>3.2266772933483588E-2</v>
      </c>
      <c r="D57" s="91">
        <f t="shared" ca="1" si="1"/>
        <v>0.84027975633136942</v>
      </c>
      <c r="E57" s="89">
        <f t="shared" ca="1" si="2"/>
        <v>11.586625389838172</v>
      </c>
      <c r="F57" s="89">
        <f t="shared" ca="1" si="3"/>
        <v>7.6177965525751601</v>
      </c>
      <c r="G57" s="91">
        <f t="shared" ca="1" si="4"/>
        <v>0.64234559823208404</v>
      </c>
      <c r="H57" s="91">
        <f t="shared" ca="1" si="5"/>
        <v>1.4868785952246324</v>
      </c>
      <c r="I57" s="92">
        <f t="shared" ca="1" si="6"/>
        <v>4.1530811300704426E-3</v>
      </c>
      <c r="Z57" s="88">
        <v>2.7248682430756803</v>
      </c>
      <c r="AA57" s="91">
        <v>1.2558036407713244</v>
      </c>
      <c r="AB57" s="92">
        <v>2.7788978202488469E-3</v>
      </c>
    </row>
    <row r="58" spans="1:28" x14ac:dyDescent="0.25">
      <c r="A58" s="88">
        <f t="shared" si="7"/>
        <v>6.8911553873970721</v>
      </c>
      <c r="B58" s="89">
        <f t="shared" si="0"/>
        <v>34.234447499999995</v>
      </c>
      <c r="C58" s="90">
        <f t="shared" ca="1" si="8"/>
        <v>3.2326087107155232E-2</v>
      </c>
      <c r="D58" s="91">
        <f t="shared" ca="1" si="1"/>
        <v>0.81431312547450752</v>
      </c>
      <c r="E58" s="89">
        <f t="shared" ca="1" si="2"/>
        <v>11.777034140244117</v>
      </c>
      <c r="F58" s="89">
        <f t="shared" ca="1" si="3"/>
        <v>7.6008758806019836</v>
      </c>
      <c r="G58" s="91">
        <f t="shared" ca="1" si="4"/>
        <v>0.63123257944087152</v>
      </c>
      <c r="H58" s="91">
        <f t="shared" ca="1" si="5"/>
        <v>1.4901886065139816</v>
      </c>
      <c r="I58" s="92">
        <f t="shared" ca="1" si="6"/>
        <v>4.285513632076716E-3</v>
      </c>
      <c r="Z58" s="88">
        <v>2.8690057991701856</v>
      </c>
      <c r="AA58" s="91">
        <v>1.2349426871927989</v>
      </c>
      <c r="AB58" s="92">
        <v>2.8258396411356547E-3</v>
      </c>
    </row>
    <row r="59" spans="1:28" x14ac:dyDescent="0.25">
      <c r="A59" s="88">
        <f t="shared" si="7"/>
        <v>7.2556773413414382</v>
      </c>
      <c r="B59" s="89">
        <f t="shared" si="0"/>
        <v>34.234447499999995</v>
      </c>
      <c r="C59" s="90">
        <f t="shared" ca="1" si="8"/>
        <v>3.2389627838521597E-2</v>
      </c>
      <c r="D59" s="91">
        <f t="shared" ca="1" si="1"/>
        <v>0.78856518997253555</v>
      </c>
      <c r="E59" s="89">
        <f t="shared" ca="1" si="2"/>
        <v>11.987068481176651</v>
      </c>
      <c r="F59" s="89">
        <f t="shared" ca="1" si="3"/>
        <v>7.587079757563596</v>
      </c>
      <c r="G59" s="91">
        <f t="shared" ca="1" si="4"/>
        <v>0.61970749182520135</v>
      </c>
      <c r="H59" s="91">
        <f t="shared" ca="1" si="5"/>
        <v>1.4928983217170377</v>
      </c>
      <c r="I59" s="92">
        <f t="shared" ca="1" si="6"/>
        <v>4.4254426195525342E-3</v>
      </c>
      <c r="Z59" s="88">
        <v>3.0207678101827189</v>
      </c>
      <c r="AA59" s="91">
        <v>1.213472189718529</v>
      </c>
      <c r="AB59" s="92">
        <v>2.8758384654941822E-3</v>
      </c>
    </row>
    <row r="60" spans="1:28" x14ac:dyDescent="0.25">
      <c r="A60" s="88">
        <f t="shared" si="7"/>
        <v>7.6394814399244853</v>
      </c>
      <c r="B60" s="89">
        <f t="shared" si="0"/>
        <v>34.234447499999995</v>
      </c>
      <c r="C60" s="90">
        <f t="shared" ca="1" si="8"/>
        <v>3.2457584023499485E-2</v>
      </c>
      <c r="D60" s="91">
        <f t="shared" ca="1" si="1"/>
        <v>0.76309714244588933</v>
      </c>
      <c r="E60" s="89">
        <f t="shared" ca="1" si="2"/>
        <v>12.21806429459982</v>
      </c>
      <c r="F60" s="89">
        <f t="shared" ca="1" si="3"/>
        <v>7.5766182030020293</v>
      </c>
      <c r="G60" s="91">
        <f t="shared" ca="1" si="4"/>
        <v>0.6077957144739583</v>
      </c>
      <c r="H60" s="91">
        <f t="shared" ca="1" si="5"/>
        <v>1.4949596684589557</v>
      </c>
      <c r="I60" s="92">
        <f t="shared" ca="1" si="6"/>
        <v>4.5731399135038112E-3</v>
      </c>
      <c r="Z60" s="88">
        <v>3.1805575874664913</v>
      </c>
      <c r="AA60" s="91">
        <v>1.1914082519697295</v>
      </c>
      <c r="AB60" s="92">
        <v>2.9290967174605944E-3</v>
      </c>
    </row>
    <row r="61" spans="1:28" x14ac:dyDescent="0.25">
      <c r="A61" s="88">
        <f t="shared" si="7"/>
        <v>8.0435876521709702</v>
      </c>
      <c r="B61" s="89">
        <f t="shared" si="0"/>
        <v>34.234447499999995</v>
      </c>
      <c r="C61" s="90">
        <f t="shared" ca="1" si="8"/>
        <v>3.2530138261654649E-2</v>
      </c>
      <c r="D61" s="91">
        <f t="shared" ca="1" si="1"/>
        <v>0.73796657039655944</v>
      </c>
      <c r="E61" s="89">
        <f t="shared" ca="1" si="2"/>
        <v>12.471387074550327</v>
      </c>
      <c r="F61" s="89">
        <f t="shared" ca="1" si="3"/>
        <v>7.5696827704253051</v>
      </c>
      <c r="G61" s="91">
        <f t="shared" ca="1" si="4"/>
        <v>0.59552698321805564</v>
      </c>
      <c r="H61" s="91">
        <f t="shared" ca="1" si="5"/>
        <v>1.4963293681280128</v>
      </c>
      <c r="I61" s="92">
        <f t="shared" ca="1" si="6"/>
        <v>4.7288727430088336E-3</v>
      </c>
      <c r="Z61" s="88">
        <v>3.3487997763650621</v>
      </c>
      <c r="AA61" s="91">
        <v>1.1687714248871759</v>
      </c>
      <c r="AB61" s="92">
        <v>2.985827618378737E-3</v>
      </c>
    </row>
    <row r="62" spans="1:28" x14ac:dyDescent="0.25">
      <c r="A62" s="88">
        <f t="shared" si="7"/>
        <v>8.4690699004822552</v>
      </c>
      <c r="B62" s="89">
        <f t="shared" si="0"/>
        <v>34.234447499999995</v>
      </c>
      <c r="C62" s="90">
        <f t="shared" ca="1" si="8"/>
        <v>3.2607465867277252E-2</v>
      </c>
      <c r="D62" s="91">
        <f t="shared" ca="1" si="1"/>
        <v>0.71322675657232426</v>
      </c>
      <c r="E62" s="89">
        <f t="shared" ca="1" si="2"/>
        <v>12.7484304399162</v>
      </c>
      <c r="F62" s="89">
        <f t="shared" ca="1" si="3"/>
        <v>7.5664444751772884</v>
      </c>
      <c r="G62" s="91">
        <f t="shared" ca="1" si="4"/>
        <v>0.58293496040552317</v>
      </c>
      <c r="H62" s="91">
        <f t="shared" ca="1" si="5"/>
        <v>1.4969697688205934</v>
      </c>
      <c r="I62" s="92">
        <f t="shared" ca="1" si="6"/>
        <v>4.8929039297001247E-3</v>
      </c>
      <c r="Z62" s="88">
        <v>3.5259414847179968</v>
      </c>
      <c r="AA62" s="91">
        <v>1.1455869403429981</v>
      </c>
      <c r="AB62" s="92">
        <v>3.0462550480499888E-3</v>
      </c>
    </row>
    <row r="63" spans="1:28" x14ac:dyDescent="0.25">
      <c r="A63" s="88">
        <f t="shared" si="7"/>
        <v>8.9170589146120456</v>
      </c>
      <c r="B63" s="89">
        <f t="shared" si="0"/>
        <v>34.234447499999995</v>
      </c>
      <c r="C63" s="90">
        <f t="shared" ca="1" si="8"/>
        <v>3.2689734141297153E-2</v>
      </c>
      <c r="D63" s="91">
        <f t="shared" ca="1" si="1"/>
        <v>0.68892611555542127</v>
      </c>
      <c r="E63" s="89">
        <f t="shared" ca="1" si="2"/>
        <v>13.050615607944573</v>
      </c>
      <c r="F63" s="89">
        <f t="shared" ca="1" si="3"/>
        <v>7.5670523383053627</v>
      </c>
      <c r="G63" s="91">
        <f t="shared" ca="1" si="4"/>
        <v>0.57005668881035665</v>
      </c>
      <c r="H63" s="91">
        <f t="shared" ca="1" si="5"/>
        <v>1.4968495168802571</v>
      </c>
      <c r="I63" s="92">
        <f t="shared" ca="1" si="6"/>
        <v>5.0654923963602645E-3</v>
      </c>
      <c r="Z63" s="88">
        <v>3.7124534710611723</v>
      </c>
      <c r="AA63" s="91">
        <v>1.1218848886347348</v>
      </c>
      <c r="AB63" s="92">
        <v>3.110613250390431E-3</v>
      </c>
    </row>
    <row r="64" spans="1:28" x14ac:dyDescent="0.25">
      <c r="A64" s="88">
        <f t="shared" si="7"/>
        <v>9.3887452366090844</v>
      </c>
      <c r="B64" s="89">
        <f t="shared" si="0"/>
        <v>34.234447499999995</v>
      </c>
      <c r="C64" s="90">
        <f t="shared" ca="1" si="8"/>
        <v>3.2777101924734639E-2</v>
      </c>
      <c r="D64" s="91">
        <f t="shared" ca="1" si="1"/>
        <v>0.66510778017842809</v>
      </c>
      <c r="E64" s="89">
        <f t="shared" ca="1" si="2"/>
        <v>13.379391917679653</v>
      </c>
      <c r="F64" s="89">
        <f t="shared" ca="1" si="3"/>
        <v>7.5716325807434872</v>
      </c>
      <c r="G64" s="91">
        <f t="shared" ca="1" si="4"/>
        <v>0.55693195309953458</v>
      </c>
      <c r="H64" s="91">
        <f t="shared" ca="1" si="5"/>
        <v>1.4959440406031677</v>
      </c>
      <c r="I64" s="92">
        <f t="shared" ca="1" si="6"/>
        <v>5.2468939681682963E-3</v>
      </c>
      <c r="Z64" s="88">
        <v>3.9088313956794005</v>
      </c>
      <c r="AA64" s="91">
        <v>1.0977003245410935</v>
      </c>
      <c r="AB64" s="92">
        <v>3.1791463680753947E-3</v>
      </c>
    </row>
    <row r="65" spans="1:28" x14ac:dyDescent="0.25">
      <c r="A65" s="88">
        <f t="shared" si="7"/>
        <v>9.8853823847125337</v>
      </c>
      <c r="B65" s="89">
        <f t="shared" si="0"/>
        <v>34.234447499999995</v>
      </c>
      <c r="C65" s="90">
        <f t="shared" ca="1" si="8"/>
        <v>3.2869719439329897E-2</v>
      </c>
      <c r="D65" s="91">
        <f t="shared" ca="1" si="1"/>
        <v>0.64180934252353583</v>
      </c>
      <c r="E65" s="89">
        <f t="shared" ca="1" si="2"/>
        <v>13.736238439853748</v>
      </c>
      <c r="F65" s="89">
        <f t="shared" ca="1" si="3"/>
        <v>7.5802884653775742</v>
      </c>
      <c r="G65" s="91">
        <f t="shared" ca="1" si="4"/>
        <v>0.54360257707523763</v>
      </c>
      <c r="H65" s="91">
        <f t="shared" ca="1" si="5"/>
        <v>1.4942358313320228</v>
      </c>
      <c r="I65" s="92">
        <f t="shared" ca="1" si="6"/>
        <v>5.4373624202455834E-3</v>
      </c>
      <c r="Z65" s="88">
        <v>4.1155971378360769</v>
      </c>
      <c r="AA65" s="91">
        <v>1.0730732864701087</v>
      </c>
      <c r="AB65" s="92">
        <v>3.2521077954326743E-3</v>
      </c>
    </row>
    <row r="66" spans="1:28" x14ac:dyDescent="0.25">
      <c r="A66" s="88">
        <f t="shared" si="7"/>
        <v>10.40829018460815</v>
      </c>
      <c r="B66" s="89">
        <f t="shared" ref="B66:B83" si="9">1.65*9.81*D_50*tsc</f>
        <v>34.234447499999995</v>
      </c>
      <c r="C66" s="90">
        <f t="shared" ref="C66:C83" ca="1" si="10">0.1129*G66^(1/6)/(1.16+2.03*LOG(G66*1000/D_84))</f>
        <v>3.2967728406615451E-2</v>
      </c>
      <c r="D66" s="91">
        <f t="shared" ref="D66:D83" ca="1" si="11">IF(ISERROR(D66),1,(C66*Q/SQRT(I66))^(3/5)*(A66+2*D66*SQRT(1+m^2))^(2/5)/(A66+m*D66))</f>
        <v>0.61906274580438814</v>
      </c>
      <c r="E66" s="89">
        <f t="shared" ref="E66:E83" ca="1" si="12">A66+2*m*D66</f>
        <v>14.122666659434479</v>
      </c>
      <c r="F66" s="89">
        <f t="shared" ref="F66:F83" ca="1" si="13">D66*(A66+m*D66)</f>
        <v>7.5931007505409882</v>
      </c>
      <c r="G66" s="91">
        <f t="shared" ref="G66:G83" ca="1" si="14">F66/(A66+2*D66*SQRT(1+m^2))</f>
        <v>0.53011168738298398</v>
      </c>
      <c r="H66" s="91">
        <f t="shared" ref="H66:H83" ca="1" si="15">Q/F66</f>
        <v>1.491714519393543</v>
      </c>
      <c r="I66" s="92">
        <f t="shared" ref="I66:I83" ca="1" si="16">B66/(9810*D66)</f>
        <v>5.6371507147721231E-3</v>
      </c>
      <c r="Z66" s="88">
        <v>4.3333001826804205</v>
      </c>
      <c r="AA66" s="91">
        <v>1.0480487140139521</v>
      </c>
      <c r="AB66" s="92">
        <v>3.3297593454740338E-3</v>
      </c>
    </row>
    <row r="67" spans="1:28" x14ac:dyDescent="0.25">
      <c r="A67" s="88">
        <f t="shared" si="7"/>
        <v>10.958858276898173</v>
      </c>
      <c r="B67" s="89">
        <f t="shared" si="9"/>
        <v>34.234447499999995</v>
      </c>
      <c r="C67" s="90">
        <f t="shared" ca="1" si="10"/>
        <v>3.3071262424197091E-2</v>
      </c>
      <c r="D67" s="91">
        <f t="shared" ca="1" si="11"/>
        <v>0.5968943160900918</v>
      </c>
      <c r="E67" s="89">
        <f t="shared" ca="1" si="12"/>
        <v>14.540224173438723</v>
      </c>
      <c r="F67" s="89">
        <f t="shared" ca="1" si="13"/>
        <v>7.6101286900593523</v>
      </c>
      <c r="G67" s="91">
        <f t="shared" ca="1" si="14"/>
        <v>0.51650297444125282</v>
      </c>
      <c r="H67" s="91">
        <f t="shared" ca="1" si="15"/>
        <v>1.4883767539431272</v>
      </c>
      <c r="I67" s="92">
        <f t="shared" ca="1" si="16"/>
        <v>5.8465123656384031E-3</v>
      </c>
      <c r="Z67" s="88">
        <v>4.5625190815180483</v>
      </c>
      <c r="AA67" s="91">
        <v>1.0226762511469547</v>
      </c>
      <c r="AB67" s="92">
        <v>3.4123702355326659E-3</v>
      </c>
    </row>
    <row r="68" spans="1:28" x14ac:dyDescent="0.25">
      <c r="A68" s="88">
        <f t="shared" si="7"/>
        <v>11.538549810106105</v>
      </c>
      <c r="B68" s="89">
        <f t="shared" si="9"/>
        <v>34.234447499999995</v>
      </c>
      <c r="C68" s="90">
        <f t="shared" ca="1" si="10"/>
        <v>3.3180447568260163E-2</v>
      </c>
      <c r="D68" s="91">
        <f t="shared" ca="1" si="11"/>
        <v>0.57532491712539002</v>
      </c>
      <c r="E68" s="89">
        <f t="shared" ca="1" si="12"/>
        <v>14.990499312858445</v>
      </c>
      <c r="F68" s="89">
        <f t="shared" ca="1" si="13"/>
        <v>7.6314114940424904</v>
      </c>
      <c r="G68" s="91">
        <f t="shared" ca="1" si="14"/>
        <v>0.50281997920122334</v>
      </c>
      <c r="H68" s="91">
        <f t="shared" ca="1" si="15"/>
        <v>1.4842259057373977</v>
      </c>
      <c r="I68" s="92">
        <f t="shared" ca="1" si="16"/>
        <v>6.0657028682792489E-3</v>
      </c>
      <c r="Z68" s="88">
        <v>4.8038629893255909</v>
      </c>
      <c r="AA68" s="91">
        <v>0.99700992551233425</v>
      </c>
      <c r="AB68" s="92">
        <v>3.5002159062826983E-3</v>
      </c>
    </row>
    <row r="69" spans="1:28" x14ac:dyDescent="0.25">
      <c r="A69" s="88">
        <f t="shared" si="7"/>
        <v>12.148905329030628</v>
      </c>
      <c r="B69" s="89">
        <f t="shared" si="9"/>
        <v>34.234447499999995</v>
      </c>
      <c r="C69" s="90">
        <f t="shared" ca="1" si="10"/>
        <v>3.3295403184780595E-2</v>
      </c>
      <c r="D69" s="91">
        <f t="shared" ca="1" si="11"/>
        <v>0.55437020769431977</v>
      </c>
      <c r="E69" s="89">
        <f t="shared" ca="1" si="12"/>
        <v>15.475126575196546</v>
      </c>
      <c r="F69" s="89">
        <f t="shared" ca="1" si="13"/>
        <v>7.6569701520504667</v>
      </c>
      <c r="G69" s="91">
        <f t="shared" ca="1" si="14"/>
        <v>0.48910543041202975</v>
      </c>
      <c r="H69" s="91">
        <f t="shared" ca="1" si="15"/>
        <v>1.4792716194364171</v>
      </c>
      <c r="I69" s="92">
        <f t="shared" ca="1" si="16"/>
        <v>6.2949811363677225E-3</v>
      </c>
      <c r="Z69" s="88">
        <v>5.0579732835953326</v>
      </c>
      <c r="AA69" s="91">
        <v>0.971107698786558</v>
      </c>
      <c r="AB69" s="92">
        <v>3.5935767004634019E-3</v>
      </c>
    </row>
    <row r="70" spans="1:28" x14ac:dyDescent="0.25">
      <c r="A70" s="88">
        <f t="shared" si="7"/>
        <v>12.791546868782079</v>
      </c>
      <c r="B70" s="89">
        <f t="shared" si="9"/>
        <v>34.234447499999995</v>
      </c>
      <c r="C70" s="90">
        <f t="shared" ca="1" si="10"/>
        <v>3.3416242828649662E-2</v>
      </c>
      <c r="D70" s="91">
        <f t="shared" ca="1" si="11"/>
        <v>0.53404097908631909</v>
      </c>
      <c r="E70" s="89">
        <f t="shared" ca="1" si="12"/>
        <v>15.995792743299994</v>
      </c>
      <c r="F70" s="89">
        <f t="shared" ca="1" si="13"/>
        <v>7.6868095158633434</v>
      </c>
      <c r="G70" s="91">
        <f t="shared" ca="1" si="14"/>
        <v>0.47540065191357866</v>
      </c>
      <c r="H70" s="91">
        <f t="shared" ca="1" si="15"/>
        <v>1.4735292468773815</v>
      </c>
      <c r="I70" s="92">
        <f t="shared" ca="1" si="16"/>
        <v>6.5346108944121647E-3</v>
      </c>
      <c r="Z70" s="88">
        <v>5.325525268811993</v>
      </c>
      <c r="AA70" s="91">
        <v>0.94503088889559439</v>
      </c>
      <c r="AB70" s="92">
        <v>3.6927364396292964E-3</v>
      </c>
    </row>
    <row r="71" spans="1:28" x14ac:dyDescent="0.25">
      <c r="A71" s="88">
        <f t="shared" si="7"/>
        <v>13.46818226538146</v>
      </c>
      <c r="B71" s="89">
        <f t="shared" si="9"/>
        <v>34.234447499999995</v>
      </c>
      <c r="C71" s="90">
        <f t="shared" ca="1" si="10"/>
        <v>3.3543075309636176E-2</v>
      </c>
      <c r="D71" s="91">
        <f t="shared" ca="1" si="11"/>
        <v>0.51434355007031451</v>
      </c>
      <c r="E71" s="89">
        <f t="shared" ca="1" si="12"/>
        <v>16.554243565803347</v>
      </c>
      <c r="F71" s="89">
        <f t="shared" ca="1" si="13"/>
        <v>7.7209205418671525</v>
      </c>
      <c r="G71" s="91">
        <f t="shared" ca="1" si="14"/>
        <v>0.46174505371635821</v>
      </c>
      <c r="H71" s="91">
        <f t="shared" ca="1" si="15"/>
        <v>1.4670191948460143</v>
      </c>
      <c r="I71" s="92">
        <f t="shared" ca="1" si="16"/>
        <v>6.784861984801647E-3</v>
      </c>
      <c r="Z71" s="88">
        <v>5.6072299710913445</v>
      </c>
      <c r="AA71" s="91">
        <v>0.91884347162112734</v>
      </c>
      <c r="AB71" s="92">
        <v>3.7979809486408745E-3</v>
      </c>
    </row>
    <row r="72" spans="1:28" x14ac:dyDescent="0.25">
      <c r="A72" s="88">
        <f t="shared" si="7"/>
        <v>14.180609694377528</v>
      </c>
      <c r="B72" s="89">
        <f t="shared" si="9"/>
        <v>34.234447499999995</v>
      </c>
      <c r="C72" s="90">
        <f t="shared" ca="1" si="10"/>
        <v>3.3676005806288684E-2</v>
      </c>
      <c r="D72" s="91">
        <f t="shared" ca="1" si="11"/>
        <v>0.49528019804213874</v>
      </c>
      <c r="E72" s="89">
        <f t="shared" ca="1" si="12"/>
        <v>17.152290882630361</v>
      </c>
      <c r="F72" s="89">
        <f t="shared" ca="1" si="13"/>
        <v>7.7592826015075556</v>
      </c>
      <c r="G72" s="91">
        <f t="shared" ca="1" si="14"/>
        <v>0.44817571482623614</v>
      </c>
      <c r="H72" s="91">
        <f t="shared" ca="1" si="15"/>
        <v>1.4597662204749862</v>
      </c>
      <c r="I72" s="92">
        <f t="shared" ca="1" si="16"/>
        <v>7.0460115582959152E-3</v>
      </c>
      <c r="Z72" s="88">
        <v>5.9038360277499606</v>
      </c>
      <c r="AA72" s="91">
        <v>0.89261127643371685</v>
      </c>
      <c r="AB72" s="92">
        <v>3.9095965871537809E-3</v>
      </c>
    </row>
    <row r="73" spans="1:28" x14ac:dyDescent="0.25">
      <c r="A73" s="88">
        <f t="shared" si="7"/>
        <v>14.930722449543451</v>
      </c>
      <c r="B73" s="89">
        <f t="shared" si="9"/>
        <v>34.234447499999995</v>
      </c>
      <c r="C73" s="90">
        <f t="shared" ca="1" si="10"/>
        <v>3.3815137012878957E-2</v>
      </c>
      <c r="D73" s="91">
        <f t="shared" ca="1" si="11"/>
        <v>0.47684960729339182</v>
      </c>
      <c r="E73" s="89">
        <f t="shared" ca="1" si="12"/>
        <v>17.791820093303802</v>
      </c>
      <c r="F73" s="89">
        <f t="shared" ca="1" si="13"/>
        <v>7.8018657805990088</v>
      </c>
      <c r="G73" s="91">
        <f t="shared" ca="1" si="14"/>
        <v>0.43472706040005499</v>
      </c>
      <c r="H73" s="91">
        <f t="shared" ca="1" si="15"/>
        <v>1.451798704992636</v>
      </c>
      <c r="I73" s="92">
        <f t="shared" ca="1" si="16"/>
        <v>7.3183451273198955E-3</v>
      </c>
      <c r="Z73" s="88">
        <v>6.2161316768276755</v>
      </c>
      <c r="AA73" s="91">
        <v>0.86640109862050707</v>
      </c>
      <c r="AB73" s="92">
        <v>4.0278688537641666E-3</v>
      </c>
    </row>
    <row r="74" spans="1:28" x14ac:dyDescent="0.25">
      <c r="A74" s="88">
        <f t="shared" si="7"/>
        <v>15.720513974352523</v>
      </c>
      <c r="B74" s="89">
        <f t="shared" si="9"/>
        <v>34.234447499999995</v>
      </c>
      <c r="C74" s="90">
        <f t="shared" ca="1" si="10"/>
        <v>3.396057028964012E-2</v>
      </c>
      <c r="D74" s="91">
        <f t="shared" ca="1" si="11"/>
        <v>0.45904731825881639</v>
      </c>
      <c r="E74" s="89">
        <f t="shared" ca="1" si="12"/>
        <v>18.474797883905421</v>
      </c>
      <c r="F74" s="89">
        <f t="shared" ca="1" si="13"/>
        <v>7.8486331027786065</v>
      </c>
      <c r="G74" s="91">
        <f t="shared" ca="1" si="14"/>
        <v>0.42143063120728563</v>
      </c>
      <c r="H74" s="91">
        <f t="shared" ca="1" si="15"/>
        <v>1.4431479327005439</v>
      </c>
      <c r="I74" s="92">
        <f t="shared" ca="1" si="16"/>
        <v>7.6021574709046373E-3</v>
      </c>
      <c r="Z74" s="88">
        <v>6.5449468518499545</v>
      </c>
      <c r="AA74" s="91">
        <v>0.84027975622950846</v>
      </c>
      <c r="AB74" s="92">
        <v>4.15308113057549E-3</v>
      </c>
    </row>
    <row r="75" spans="1:28" x14ac:dyDescent="0.25">
      <c r="A75" s="88">
        <f t="shared" si="7"/>
        <v>16.55208315960423</v>
      </c>
      <c r="B75" s="89">
        <f t="shared" si="9"/>
        <v>34.234447499999995</v>
      </c>
      <c r="C75" s="90">
        <f t="shared" ca="1" si="10"/>
        <v>3.4112406792247522E-2</v>
      </c>
      <c r="D75" s="91">
        <f t="shared" ca="1" si="11"/>
        <v>0.44186616477754886</v>
      </c>
      <c r="E75" s="89">
        <f t="shared" ca="1" si="12"/>
        <v>19.203280148269524</v>
      </c>
      <c r="F75" s="89">
        <f t="shared" ca="1" si="13"/>
        <v>7.8995426275390335</v>
      </c>
      <c r="G75" s="91">
        <f t="shared" ca="1" si="14"/>
        <v>0.4083149397139445</v>
      </c>
      <c r="H75" s="91">
        <f t="shared" ca="1" si="15"/>
        <v>1.4338473973560482</v>
      </c>
      <c r="I75" s="92">
        <f t="shared" ca="1" si="16"/>
        <v>7.8977533881936027E-3</v>
      </c>
      <c r="Z75" s="88">
        <v>6.8911553873970721</v>
      </c>
      <c r="AA75" s="91">
        <v>0.81431312530540279</v>
      </c>
      <c r="AB75" s="92">
        <v>4.2855136329700864E-3</v>
      </c>
    </row>
    <row r="76" spans="1:28" x14ac:dyDescent="0.25">
      <c r="A76" s="88">
        <f t="shared" si="7"/>
        <v>17.427639921279223</v>
      </c>
      <c r="B76" s="89">
        <f t="shared" si="9"/>
        <v>34.234447499999995</v>
      </c>
      <c r="C76" s="90">
        <f t="shared" ca="1" si="10"/>
        <v>3.4270748562225006E-2</v>
      </c>
      <c r="D76" s="91">
        <f t="shared" ca="1" si="11"/>
        <v>0.42529668956252392</v>
      </c>
      <c r="E76" s="89">
        <f t="shared" ca="1" si="12"/>
        <v>19.979420058654366</v>
      </c>
      <c r="F76" s="89">
        <f t="shared" ca="1" si="13"/>
        <v>7.9545493878662645</v>
      </c>
      <c r="G76" s="91">
        <f t="shared" ca="1" si="14"/>
        <v>0.39540540445877481</v>
      </c>
      <c r="H76" s="91">
        <f t="shared" ca="1" si="15"/>
        <v>1.4239321530994098</v>
      </c>
      <c r="I76" s="92">
        <f t="shared" ca="1" si="16"/>
        <v>8.2054483038409877E-3</v>
      </c>
      <c r="Z76" s="88">
        <v>7.2556773413414382</v>
      </c>
      <c r="AA76" s="91">
        <v>0.78856518970879486</v>
      </c>
      <c r="AB76" s="92">
        <v>4.4254426210393952E-3</v>
      </c>
    </row>
    <row r="77" spans="1:28" x14ac:dyDescent="0.25">
      <c r="A77" s="88">
        <f t="shared" si="7"/>
        <v>18.349511073446507</v>
      </c>
      <c r="B77" s="89">
        <f t="shared" si="9"/>
        <v>34.234447499999995</v>
      </c>
      <c r="C77" s="90">
        <f t="shared" ca="1" si="10"/>
        <v>3.4435699565357768E-2</v>
      </c>
      <c r="D77" s="91">
        <f t="shared" ca="1" si="11"/>
        <v>0.40932753100230829</v>
      </c>
      <c r="E77" s="89">
        <f t="shared" ca="1" si="12"/>
        <v>20.805476259460356</v>
      </c>
      <c r="F77" s="89">
        <f t="shared" ca="1" si="13"/>
        <v>8.0136071457027107</v>
      </c>
      <c r="G77" s="91">
        <f t="shared" ca="1" si="14"/>
        <v>0.38272435271757094</v>
      </c>
      <c r="H77" s="91">
        <f t="shared" ca="1" si="15"/>
        <v>1.4134382221212272</v>
      </c>
      <c r="I77" s="92">
        <f t="shared" ca="1" si="16"/>
        <v>8.525568733319137E-3</v>
      </c>
      <c r="Z77" s="88">
        <v>7.6394814399244853</v>
      </c>
      <c r="AA77" s="91">
        <v>0.76309714205710721</v>
      </c>
      <c r="AB77" s="92">
        <v>4.5731399158461233E-3</v>
      </c>
    </row>
    <row r="78" spans="1:28" x14ac:dyDescent="0.25">
      <c r="A78" s="88">
        <f t="shared" si="7"/>
        <v>19.320146511830227</v>
      </c>
      <c r="B78" s="89">
        <f t="shared" si="9"/>
        <v>34.234447499999995</v>
      </c>
      <c r="C78" s="90">
        <f t="shared" ca="1" si="10"/>
        <v>3.460736667000721E-2</v>
      </c>
      <c r="D78" s="91">
        <f t="shared" ca="1" si="11"/>
        <v>0.39394577698841565</v>
      </c>
      <c r="E78" s="89">
        <f t="shared" ca="1" si="12"/>
        <v>21.68382117376072</v>
      </c>
      <c r="F78" s="89">
        <f t="shared" ca="1" si="13"/>
        <v>8.0766699547540064</v>
      </c>
      <c r="G78" s="91">
        <f t="shared" ca="1" si="14"/>
        <v>0.37029108063815308</v>
      </c>
      <c r="H78" s="91">
        <f t="shared" ca="1" si="15"/>
        <v>1.4024020667246622</v>
      </c>
      <c r="I78" s="92">
        <f t="shared" ca="1" si="16"/>
        <v>8.8584526192360194E-3</v>
      </c>
      <c r="Z78" s="88">
        <v>8.0435876521709702</v>
      </c>
      <c r="AA78" s="91">
        <v>0.73796656985203146</v>
      </c>
      <c r="AB78" s="92">
        <v>4.728872746519521E-3</v>
      </c>
    </row>
    <row r="79" spans="1:28" x14ac:dyDescent="0.25">
      <c r="A79" s="88">
        <f t="shared" si="7"/>
        <v>20.342125724469039</v>
      </c>
      <c r="B79" s="89">
        <f t="shared" si="9"/>
        <v>34.234447499999995</v>
      </c>
      <c r="C79" s="90">
        <f t="shared" ca="1" si="10"/>
        <v>3.4785860561321866E-2</v>
      </c>
      <c r="D79" s="91">
        <f t="shared" ca="1" si="11"/>
        <v>0.37913728360318072</v>
      </c>
      <c r="E79" s="89">
        <f t="shared" ca="1" si="12"/>
        <v>22.616949426088123</v>
      </c>
      <c r="F79" s="89">
        <f t="shared" ca="1" si="13"/>
        <v>8.1436935293435724</v>
      </c>
      <c r="G79" s="91">
        <f t="shared" ca="1" si="14"/>
        <v>0.35812195992449675</v>
      </c>
      <c r="H79" s="91">
        <f t="shared" ca="1" si="15"/>
        <v>1.3908601294961798</v>
      </c>
      <c r="I79" s="92">
        <f t="shared" ca="1" si="16"/>
        <v>9.2044495514519292E-3</v>
      </c>
      <c r="Z79" s="88">
        <v>8.4690699004822552</v>
      </c>
      <c r="AA79" s="91">
        <v>0.71322675584434791</v>
      </c>
      <c r="AB79" s="92">
        <v>4.8929039347289519E-3</v>
      </c>
    </row>
    <row r="80" spans="1:28" x14ac:dyDescent="0.25">
      <c r="A80" s="88">
        <f t="shared" si="7"/>
        <v>21.418164646770318</v>
      </c>
      <c r="B80" s="89">
        <f t="shared" si="9"/>
        <v>34.234447499999995</v>
      </c>
      <c r="C80" s="90">
        <f t="shared" ca="1" si="10"/>
        <v>3.4971296590673967E-2</v>
      </c>
      <c r="D80" s="91">
        <f t="shared" ca="1" si="11"/>
        <v>0.36488695820502726</v>
      </c>
      <c r="E80" s="89">
        <f t="shared" ca="1" si="12"/>
        <v>23.607486396000482</v>
      </c>
      <c r="F80" s="89">
        <f t="shared" ca="1" si="13"/>
        <v>8.214636425098826</v>
      </c>
      <c r="G80" s="91">
        <f t="shared" ca="1" si="14"/>
        <v>0.34623058058811468</v>
      </c>
      <c r="H80" s="91">
        <f t="shared" ca="1" si="15"/>
        <v>1.3788484420555152</v>
      </c>
      <c r="I80" s="92">
        <f t="shared" ca="1" si="16"/>
        <v>9.5639208843390205E-3</v>
      </c>
      <c r="Z80" s="88">
        <v>8.9170589146120456</v>
      </c>
      <c r="AA80" s="91">
        <v>0.68892611462264852</v>
      </c>
      <c r="AB80" s="92">
        <v>5.0654924032722459E-3</v>
      </c>
    </row>
    <row r="81" spans="1:28" x14ac:dyDescent="0.25">
      <c r="A81" s="88">
        <f t="shared" si="7"/>
        <v>22.551122879176663</v>
      </c>
      <c r="B81" s="89">
        <f t="shared" si="9"/>
        <v>34.234447499999995</v>
      </c>
      <c r="C81" s="90">
        <f t="shared" ca="1" si="10"/>
        <v>3.5163795562251632E-2</v>
      </c>
      <c r="D81" s="91">
        <f t="shared" ca="1" si="11"/>
        <v>0.35117900773269006</v>
      </c>
      <c r="E81" s="89">
        <f t="shared" ca="1" si="12"/>
        <v>24.658196925572803</v>
      </c>
      <c r="F81" s="89">
        <f t="shared" ca="1" si="13"/>
        <v>8.2894610423835768</v>
      </c>
      <c r="G81" s="91">
        <f t="shared" ca="1" si="14"/>
        <v>0.33462792010714842</v>
      </c>
      <c r="H81" s="91">
        <f t="shared" ca="1" si="15"/>
        <v>1.3664023003289338</v>
      </c>
      <c r="I81" s="92">
        <f t="shared" ca="1" si="16"/>
        <v>9.9372397642182603E-3</v>
      </c>
      <c r="Z81" s="88">
        <v>9.3887452366090844</v>
      </c>
      <c r="AA81" s="91">
        <v>0.66510777902870655</v>
      </c>
      <c r="AB81" s="92">
        <v>5.2468939773168115E-3</v>
      </c>
    </row>
    <row r="82" spans="1:28" x14ac:dyDescent="0.25">
      <c r="A82" s="88">
        <f t="shared" si="7"/>
        <v>23.744011286625849</v>
      </c>
      <c r="B82" s="89">
        <f t="shared" si="9"/>
        <v>34.234447499999995</v>
      </c>
      <c r="C82" s="90">
        <f t="shared" ca="1" si="10"/>
        <v>3.5363484460663376E-2</v>
      </c>
      <c r="D82" s="91">
        <f t="shared" ca="1" si="11"/>
        <v>0.33799715396347424</v>
      </c>
      <c r="E82" s="89">
        <f t="shared" ca="1" si="12"/>
        <v>25.771994210406696</v>
      </c>
      <c r="F82" s="89">
        <f t="shared" ca="1" si="13"/>
        <v>8.3681344668183737</v>
      </c>
      <c r="G82" s="91">
        <f t="shared" ca="1" si="14"/>
        <v>0.32332253039526093</v>
      </c>
      <c r="H82" s="91">
        <f t="shared" ca="1" si="15"/>
        <v>1.3535560024415467</v>
      </c>
      <c r="I82" s="92">
        <f t="shared" ca="1" si="16"/>
        <v>1.032479107909033E-2</v>
      </c>
      <c r="Z82" s="88">
        <v>9.8853823847125337</v>
      </c>
      <c r="AA82" s="91">
        <v>0.64180934115576382</v>
      </c>
      <c r="AB82" s="92">
        <v>5.4373624319435905E-3</v>
      </c>
    </row>
    <row r="83" spans="1:28" ht="13" thickBot="1" x14ac:dyDescent="0.3">
      <c r="A83" s="93">
        <f t="shared" si="7"/>
        <v>24.999999999999961</v>
      </c>
      <c r="B83" s="62">
        <f t="shared" si="9"/>
        <v>34.234447499999995</v>
      </c>
      <c r="C83" s="63">
        <f t="shared" ca="1" si="10"/>
        <v>3.5570497124757926E-2</v>
      </c>
      <c r="D83" s="64">
        <f t="shared" ca="1" si="11"/>
        <v>0.32532481806015673</v>
      </c>
      <c r="E83" s="62">
        <f t="shared" ca="1" si="12"/>
        <v>26.951948908360901</v>
      </c>
      <c r="F83" s="62">
        <f t="shared" ca="1" si="13"/>
        <v>8.450629163241528</v>
      </c>
      <c r="G83" s="64">
        <f t="shared" ca="1" si="14"/>
        <v>0.31232073516401432</v>
      </c>
      <c r="H83" s="64">
        <f t="shared" ca="1" si="15"/>
        <v>1.3403426440801531</v>
      </c>
      <c r="I83" s="65">
        <f t="shared" ca="1" si="16"/>
        <v>1.0726971341469251E-2</v>
      </c>
      <c r="Z83" s="88">
        <v>10.40829018460815</v>
      </c>
      <c r="AA83" s="91">
        <v>0.61906274422911867</v>
      </c>
      <c r="AB83" s="92">
        <v>5.6371507292651115E-3</v>
      </c>
    </row>
    <row r="84" spans="1:28" x14ac:dyDescent="0.25">
      <c r="Z84" s="88">
        <v>10.958858276898173</v>
      </c>
      <c r="AA84" s="91">
        <v>0.59689431432885631</v>
      </c>
      <c r="AB84" s="92">
        <v>5.8465123830824381E-3</v>
      </c>
    </row>
    <row r="85" spans="1:28" x14ac:dyDescent="0.25">
      <c r="Z85" s="88">
        <v>11.538549810106105</v>
      </c>
      <c r="AA85" s="91">
        <v>0.57532491520893037</v>
      </c>
      <c r="AB85" s="92">
        <v>6.0657028887265464E-3</v>
      </c>
    </row>
    <row r="86" spans="1:28" x14ac:dyDescent="0.25">
      <c r="Z86" s="88">
        <v>12.148905329030628</v>
      </c>
      <c r="AA86" s="91">
        <v>0.55437020566006623</v>
      </c>
      <c r="AB86" s="92">
        <v>6.2949811597608945E-3</v>
      </c>
    </row>
    <row r="87" spans="1:28" x14ac:dyDescent="0.25">
      <c r="Z87" s="88">
        <v>12.791546868782079</v>
      </c>
      <c r="AA87" s="91">
        <v>0.53404097697550967</v>
      </c>
      <c r="AB87" s="92">
        <v>6.5346109205870811E-3</v>
      </c>
    </row>
    <row r="88" spans="1:28" x14ac:dyDescent="0.25">
      <c r="Z88" s="88">
        <v>13.46818226538146</v>
      </c>
      <c r="AA88" s="91">
        <v>0.51434354792513226</v>
      </c>
      <c r="AB88" s="92">
        <v>6.7848620134977524E-3</v>
      </c>
    </row>
    <row r="89" spans="1:28" x14ac:dyDescent="0.25">
      <c r="Z89" s="88">
        <v>14.180609694377528</v>
      </c>
      <c r="AA89" s="91">
        <v>0.49528019590316491</v>
      </c>
      <c r="AB89" s="92">
        <v>7.0460115891722245E-3</v>
      </c>
    </row>
    <row r="90" spans="1:28" x14ac:dyDescent="0.25">
      <c r="Z90" s="88">
        <v>14.930722449543451</v>
      </c>
      <c r="AA90" s="91">
        <v>0.47684960519757241</v>
      </c>
      <c r="AB90" s="92">
        <v>7.3183451599745149E-3</v>
      </c>
    </row>
    <row r="91" spans="1:28" x14ac:dyDescent="0.25">
      <c r="Z91" s="88">
        <v>15.720513974352523</v>
      </c>
      <c r="AA91" s="91">
        <v>0.45904731623802852</v>
      </c>
      <c r="AB91" s="92">
        <v>7.602157504895791E-3</v>
      </c>
    </row>
    <row r="92" spans="1:28" x14ac:dyDescent="0.25">
      <c r="Z92" s="88">
        <v>16.55208315960423</v>
      </c>
      <c r="AA92" s="91">
        <v>0.44186616285776653</v>
      </c>
      <c r="AB92" s="92">
        <v>7.897753423060325E-3</v>
      </c>
    </row>
    <row r="93" spans="1:28" x14ac:dyDescent="0.25">
      <c r="Z93" s="88">
        <v>17.427639921279223</v>
      </c>
      <c r="AA93" s="91">
        <v>0.42529668776352347</v>
      </c>
      <c r="AB93" s="92">
        <v>8.2054483391221181E-3</v>
      </c>
    </row>
    <row r="94" spans="1:28" x14ac:dyDescent="0.25">
      <c r="Z94" s="88">
        <v>18.349511073446507</v>
      </c>
      <c r="AA94" s="91">
        <v>0.40932752933780459</v>
      </c>
      <c r="AB94" s="92">
        <v>8.5255687685697468E-3</v>
      </c>
    </row>
    <row r="95" spans="1:28" x14ac:dyDescent="0.25">
      <c r="Z95" s="88">
        <v>19.320146511830227</v>
      </c>
      <c r="AA95" s="91">
        <v>0.39394577546652382</v>
      </c>
      <c r="AB95" s="92">
        <v>8.8584526540407098E-3</v>
      </c>
    </row>
    <row r="96" spans="1:28" x14ac:dyDescent="0.25">
      <c r="Z96" s="88">
        <v>20.342125724469039</v>
      </c>
      <c r="AA96" s="91">
        <v>0.37913728222708271</v>
      </c>
      <c r="AB96" s="92">
        <v>9.2044495854349002E-3</v>
      </c>
    </row>
    <row r="97" spans="26:28" x14ac:dyDescent="0.25">
      <c r="Z97" s="88">
        <v>21.418164646770318</v>
      </c>
      <c r="AA97" s="91">
        <v>0.36488695697375201</v>
      </c>
      <c r="AB97" s="92">
        <v>9.5639209171709989E-3</v>
      </c>
    </row>
    <row r="98" spans="26:28" x14ac:dyDescent="0.25">
      <c r="Z98" s="88">
        <v>22.551122879176663</v>
      </c>
      <c r="AA98" s="91">
        <v>0.35117900664192608</v>
      </c>
      <c r="AB98" s="92">
        <v>9.937239795620615E-3</v>
      </c>
    </row>
    <row r="99" spans="26:28" x14ac:dyDescent="0.25">
      <c r="Z99" s="88">
        <v>23.744011286625849</v>
      </c>
      <c r="AA99" s="91">
        <v>0.33799715300635719</v>
      </c>
      <c r="AB99" s="92">
        <v>1.0324791108836738E-2</v>
      </c>
    </row>
    <row r="100" spans="26:28" ht="13" thickBot="1" x14ac:dyDescent="0.3">
      <c r="Z100" s="93">
        <v>24.999999999999961</v>
      </c>
      <c r="AA100" s="64">
        <v>0.32532481722799328</v>
      </c>
      <c r="AB100" s="65">
        <v>1.0726971369385357E-2</v>
      </c>
    </row>
  </sheetData>
  <pageMargins left="0.75" right="0.75" top="1" bottom="1" header="0.5" footer="0.5"/>
  <pageSetup orientation="portrait" horizontalDpi="1200" verticalDpi="1200" r:id="rId1"/>
  <headerFooter alignWithMargins="0"/>
  <drawing r:id="rId2"/>
  <legacyDrawing r:id="rId3"/>
  <oleObjects>
    <mc:AlternateContent xmlns:mc="http://schemas.openxmlformats.org/markup-compatibility/2006">
      <mc:Choice Requires="x14">
        <oleObject progId="Equation.3" shapeId="48134" r:id="rId4">
          <objectPr defaultSize="0" autoPict="0" r:id="rId5">
            <anchor moveWithCells="1">
              <from>
                <xdr:col>11</xdr:col>
                <xdr:colOff>12700</xdr:colOff>
                <xdr:row>0</xdr:row>
                <xdr:rowOff>0</xdr:rowOff>
              </from>
              <to>
                <xdr:col>17</xdr:col>
                <xdr:colOff>571500</xdr:colOff>
                <xdr:row>21</xdr:row>
                <xdr:rowOff>88900</xdr:rowOff>
              </to>
            </anchor>
          </objectPr>
        </oleObject>
      </mc:Choice>
      <mc:Fallback>
        <oleObject progId="Equation.3" shapeId="48134" r:id="rId4"/>
      </mc:Fallback>
    </mc:AlternateContent>
    <mc:AlternateContent xmlns:mc="http://schemas.openxmlformats.org/markup-compatibility/2006">
      <mc:Choice Requires="x14">
        <oleObject progId="Equation.DSMT4" shapeId="48144" r:id="rId6">
          <objectPr defaultSize="0" autoPict="0" r:id="rId7">
            <anchor moveWithCells="1">
              <from>
                <xdr:col>0</xdr:col>
                <xdr:colOff>107950</xdr:colOff>
                <xdr:row>24</xdr:row>
                <xdr:rowOff>127000</xdr:rowOff>
              </from>
              <to>
                <xdr:col>6</xdr:col>
                <xdr:colOff>76200</xdr:colOff>
                <xdr:row>29</xdr:row>
                <xdr:rowOff>152400</xdr:rowOff>
              </to>
            </anchor>
          </objectPr>
        </oleObject>
      </mc:Choice>
      <mc:Fallback>
        <oleObject progId="Equation.DSMT4" shapeId="48144" r:id="rId6"/>
      </mc:Fallback>
    </mc:AlternateContent>
    <mc:AlternateContent xmlns:mc="http://schemas.openxmlformats.org/markup-compatibility/2006">
      <mc:Choice Requires="x14">
        <oleObject progId="Equation.DSMT4" shapeId="48145" r:id="rId8">
          <objectPr defaultSize="0" r:id="rId9">
            <anchor moveWithCells="1">
              <from>
                <xdr:col>12</xdr:col>
                <xdr:colOff>209550</xdr:colOff>
                <xdr:row>28</xdr:row>
                <xdr:rowOff>146050</xdr:rowOff>
              </from>
              <to>
                <xdr:col>18</xdr:col>
                <xdr:colOff>222250</xdr:colOff>
                <xdr:row>30</xdr:row>
                <xdr:rowOff>88900</xdr:rowOff>
              </to>
            </anchor>
          </objectPr>
        </oleObject>
      </mc:Choice>
      <mc:Fallback>
        <oleObject progId="Equation.DSMT4" shapeId="48145" r:id="rId8"/>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85"/>
  <sheetViews>
    <sheetView tabSelected="1" zoomScale="70" zoomScaleNormal="70" workbookViewId="0">
      <selection activeCell="S60" sqref="S60"/>
    </sheetView>
  </sheetViews>
  <sheetFormatPr defaultRowHeight="12.5" x14ac:dyDescent="0.25"/>
  <cols>
    <col min="1" max="1" width="9.54296875" bestFit="1" customWidth="1"/>
  </cols>
  <sheetData>
    <row r="1" spans="1:34" x14ac:dyDescent="0.25">
      <c r="A1" s="99" t="s">
        <v>37</v>
      </c>
    </row>
    <row r="2" spans="1:34" x14ac:dyDescent="0.25">
      <c r="A2" t="s">
        <v>26</v>
      </c>
    </row>
    <row r="3" spans="1:34" x14ac:dyDescent="0.25">
      <c r="A3" t="s">
        <v>27</v>
      </c>
    </row>
    <row r="4" spans="1:34" x14ac:dyDescent="0.25">
      <c r="A4" t="s">
        <v>28</v>
      </c>
      <c r="AG4">
        <v>10</v>
      </c>
      <c r="AH4" s="4">
        <f ca="1">1+C28</f>
        <v>2.802454508062409</v>
      </c>
    </row>
    <row r="5" spans="1:34" ht="13" x14ac:dyDescent="0.3">
      <c r="A5" s="1" t="s">
        <v>0</v>
      </c>
      <c r="B5" s="41">
        <f>400*0.3048^3</f>
        <v>11.326738636800002</v>
      </c>
      <c r="C5" t="s">
        <v>5</v>
      </c>
      <c r="AG5">
        <f ca="1">AG4+m*C28</f>
        <v>15.407363524187225</v>
      </c>
      <c r="AH5">
        <v>1</v>
      </c>
    </row>
    <row r="6" spans="1:34" ht="13" x14ac:dyDescent="0.3">
      <c r="A6" s="1" t="s">
        <v>2</v>
      </c>
      <c r="B6" s="40">
        <v>0.04</v>
      </c>
      <c r="AG6" s="5">
        <f ca="1">AG5+A28</f>
        <v>56.417862211851265</v>
      </c>
      <c r="AH6">
        <v>1</v>
      </c>
    </row>
    <row r="7" spans="1:34" ht="13" x14ac:dyDescent="0.3">
      <c r="A7" s="2" t="s">
        <v>8</v>
      </c>
      <c r="B7" s="40">
        <v>0.03</v>
      </c>
      <c r="AG7">
        <f ca="1">AG6+m*C28</f>
        <v>61.82522573603849</v>
      </c>
      <c r="AH7" s="4">
        <f ca="1">1+C28</f>
        <v>2.802454508062409</v>
      </c>
    </row>
    <row r="8" spans="1:34" ht="13" x14ac:dyDescent="0.3">
      <c r="A8" s="1" t="s">
        <v>3</v>
      </c>
      <c r="B8" s="40">
        <v>45</v>
      </c>
      <c r="C8" t="s">
        <v>7</v>
      </c>
      <c r="AG8">
        <f>AG4</f>
        <v>10</v>
      </c>
      <c r="AH8">
        <f ca="1">AH4</f>
        <v>2.802454508062409</v>
      </c>
    </row>
    <row r="9" spans="1:34" ht="13" x14ac:dyDescent="0.3">
      <c r="A9" s="1" t="s">
        <v>4</v>
      </c>
      <c r="B9" s="40">
        <v>60</v>
      </c>
      <c r="C9" t="s">
        <v>7</v>
      </c>
    </row>
    <row r="10" spans="1:34" ht="13" x14ac:dyDescent="0.3">
      <c r="A10" s="3" t="s">
        <v>6</v>
      </c>
      <c r="B10" s="40">
        <v>3</v>
      </c>
    </row>
    <row r="11" spans="1:34" ht="13" x14ac:dyDescent="0.3">
      <c r="A11" s="1" t="s">
        <v>9</v>
      </c>
      <c r="B11" s="44">
        <f>0.013*D_84^(1/6)</f>
        <v>2.572183180408304E-2</v>
      </c>
    </row>
    <row r="12" spans="1:34" ht="13" x14ac:dyDescent="0.3">
      <c r="A12" s="1" t="s">
        <v>31</v>
      </c>
      <c r="B12" s="44">
        <f>MAX(B6,B11)</f>
        <v>0.04</v>
      </c>
    </row>
    <row r="16" spans="1:34" x14ac:dyDescent="0.25">
      <c r="AG16">
        <v>0.01</v>
      </c>
      <c r="AH16">
        <f>B18</f>
        <v>7.0000000000000001E-3</v>
      </c>
    </row>
    <row r="17" spans="1:34" x14ac:dyDescent="0.25">
      <c r="AG17">
        <f>A85</f>
        <v>24.999999999999904</v>
      </c>
      <c r="AH17">
        <f>B18</f>
        <v>7.0000000000000001E-3</v>
      </c>
    </row>
    <row r="18" spans="1:34" ht="15" x14ac:dyDescent="0.4">
      <c r="A18" s="42" t="s">
        <v>30</v>
      </c>
      <c r="B18" s="43">
        <v>7.0000000000000001E-3</v>
      </c>
      <c r="C18" s="42" t="s">
        <v>29</v>
      </c>
    </row>
    <row r="19" spans="1:34" ht="13" x14ac:dyDescent="0.3">
      <c r="A19" s="42"/>
      <c r="C19" s="42"/>
    </row>
    <row r="20" spans="1:34" ht="13" x14ac:dyDescent="0.3">
      <c r="A20" s="42"/>
      <c r="C20" s="42"/>
    </row>
    <row r="21" spans="1:34" ht="13.5" thickBot="1" x14ac:dyDescent="0.35">
      <c r="A21" s="42"/>
      <c r="C21" s="42"/>
    </row>
    <row r="22" spans="1:34" ht="15" x14ac:dyDescent="0.4">
      <c r="A22" s="55" t="s">
        <v>1</v>
      </c>
      <c r="B22" s="23" t="s">
        <v>38</v>
      </c>
      <c r="C22" s="24" t="s">
        <v>10</v>
      </c>
      <c r="D22" s="24" t="s">
        <v>14</v>
      </c>
      <c r="E22" s="24" t="s">
        <v>15</v>
      </c>
      <c r="F22" s="24" t="s">
        <v>12</v>
      </c>
      <c r="G22" s="24" t="s">
        <v>11</v>
      </c>
      <c r="H22" s="25" t="s">
        <v>13</v>
      </c>
    </row>
    <row r="23" spans="1:34" ht="13.5" thickBot="1" x14ac:dyDescent="0.35">
      <c r="A23" s="59" t="s">
        <v>6</v>
      </c>
      <c r="B23" s="6" t="s">
        <v>16</v>
      </c>
      <c r="C23" s="6" t="s">
        <v>6</v>
      </c>
      <c r="D23" s="6" t="s">
        <v>6</v>
      </c>
      <c r="E23" s="6" t="s">
        <v>17</v>
      </c>
      <c r="F23" s="6" t="s">
        <v>6</v>
      </c>
      <c r="G23" s="6" t="s">
        <v>18</v>
      </c>
      <c r="H23" s="7"/>
    </row>
    <row r="24" spans="1:34" ht="13" thickBot="1" x14ac:dyDescent="0.3">
      <c r="A24" s="100">
        <v>12.5</v>
      </c>
      <c r="B24" s="8">
        <f>1.65*9.81*D_50*tsc</f>
        <v>21.851774999999996</v>
      </c>
      <c r="C24" s="9">
        <f ca="1">IF(ISERROR(C24),1,(n*Q/SQRT(H24))^(3/5)*(A24+2*C24*SQRT(1+m^2))^(2/5)/(A24+m*C24))</f>
        <v>0.54938813405742226</v>
      </c>
      <c r="D24" s="8">
        <f ca="1">A24+2*m*C24</f>
        <v>15.796328804344533</v>
      </c>
      <c r="E24" s="8">
        <f ca="1">C24*(A24+m*C24)</f>
        <v>7.7728336412470664</v>
      </c>
      <c r="F24" s="9">
        <f ca="1">E24/(A24+2*C24*SQRT(1+m^2))</f>
        <v>0.48657345390562551</v>
      </c>
      <c r="G24" s="9">
        <f ca="1">Q/E24</f>
        <v>1.4572212862879117</v>
      </c>
      <c r="H24" s="10">
        <f ca="1">B24*(n/nD)^1.5/(9810*F24)</f>
        <v>8.8778222885209021E-3</v>
      </c>
    </row>
    <row r="25" spans="1:34" ht="13" thickBot="1" x14ac:dyDescent="0.3"/>
    <row r="26" spans="1:34" ht="15" x14ac:dyDescent="0.4">
      <c r="A26" s="11" t="s">
        <v>1</v>
      </c>
      <c r="B26" s="102" t="s">
        <v>38</v>
      </c>
      <c r="C26" s="26" t="s">
        <v>10</v>
      </c>
      <c r="D26" s="26" t="s">
        <v>14</v>
      </c>
      <c r="E26" s="26" t="s">
        <v>15</v>
      </c>
      <c r="F26" s="26" t="s">
        <v>12</v>
      </c>
      <c r="G26" s="26" t="s">
        <v>11</v>
      </c>
      <c r="H26" s="27" t="s">
        <v>13</v>
      </c>
    </row>
    <row r="27" spans="1:34" ht="13" thickBot="1" x14ac:dyDescent="0.3">
      <c r="A27" s="12" t="s">
        <v>19</v>
      </c>
      <c r="B27" s="13" t="s">
        <v>20</v>
      </c>
      <c r="C27" s="13" t="s">
        <v>19</v>
      </c>
      <c r="D27" s="13" t="s">
        <v>19</v>
      </c>
      <c r="E27" s="13" t="s">
        <v>21</v>
      </c>
      <c r="F27" s="13" t="s">
        <v>19</v>
      </c>
      <c r="G27" s="13" t="s">
        <v>22</v>
      </c>
      <c r="H27" s="14"/>
    </row>
    <row r="28" spans="1:34" ht="13" thickBot="1" x14ac:dyDescent="0.3">
      <c r="A28" s="15">
        <f>A24/0.3048</f>
        <v>41.01049868766404</v>
      </c>
      <c r="B28" s="16">
        <f>B24*2.2*0.3048^2/9.81</f>
        <v>0.45527134751999998</v>
      </c>
      <c r="C28" s="17">
        <f ca="1">C24/0.3048</f>
        <v>1.8024545080624088</v>
      </c>
      <c r="D28" s="18">
        <f ca="1">D24/0.3048</f>
        <v>51.82522573603849</v>
      </c>
      <c r="E28" s="18">
        <f ca="1">E24/0.3048^2</f>
        <v>83.666084998371048</v>
      </c>
      <c r="F28" s="17">
        <f ca="1">F24/0.3048</f>
        <v>1.5963695994279052</v>
      </c>
      <c r="G28" s="17">
        <f ca="1">G24/0.3048</f>
        <v>4.7809097319157203</v>
      </c>
      <c r="H28" s="28">
        <f ca="1">H24</f>
        <v>8.8778222885209021E-3</v>
      </c>
    </row>
    <row r="29" spans="1:34" ht="13" x14ac:dyDescent="0.3">
      <c r="A29" s="19" t="s">
        <v>23</v>
      </c>
      <c r="B29" s="20">
        <f>Q/0.3048^3</f>
        <v>400</v>
      </c>
      <c r="C29" s="21" t="s">
        <v>24</v>
      </c>
    </row>
    <row r="32" spans="1:34" ht="13" thickBot="1" x14ac:dyDescent="0.3"/>
    <row r="33" spans="1:8" ht="15" x14ac:dyDescent="0.4">
      <c r="A33" s="22" t="s">
        <v>1</v>
      </c>
      <c r="B33" s="23" t="s">
        <v>38</v>
      </c>
      <c r="C33" s="24" t="s">
        <v>10</v>
      </c>
      <c r="D33" s="24" t="s">
        <v>14</v>
      </c>
      <c r="E33" s="24" t="s">
        <v>15</v>
      </c>
      <c r="F33" s="24" t="s">
        <v>12</v>
      </c>
      <c r="G33" s="24" t="s">
        <v>11</v>
      </c>
      <c r="H33" s="25" t="s">
        <v>13</v>
      </c>
    </row>
    <row r="34" spans="1:8" ht="13" thickBot="1" x14ac:dyDescent="0.3">
      <c r="A34" s="29" t="s">
        <v>6</v>
      </c>
      <c r="B34" s="30" t="s">
        <v>16</v>
      </c>
      <c r="C34" s="30" t="s">
        <v>6</v>
      </c>
      <c r="D34" s="30" t="s">
        <v>6</v>
      </c>
      <c r="E34" s="30" t="s">
        <v>17</v>
      </c>
      <c r="F34" s="30" t="s">
        <v>6</v>
      </c>
      <c r="G34" s="30" t="s">
        <v>18</v>
      </c>
      <c r="H34" s="31"/>
    </row>
    <row r="35" spans="1:8" x14ac:dyDescent="0.25">
      <c r="A35" s="34">
        <v>2</v>
      </c>
      <c r="B35" s="35">
        <f t="shared" ref="B35:B66" si="0">1.65*9.81*D_50*tsc</f>
        <v>21.851774999999996</v>
      </c>
      <c r="C35" s="36">
        <f t="shared" ref="C35:C66" ca="1" si="1">IF(ISERROR(C35),1,(n*Q/SQRT(H35))^(3/5)*(A35+2*C35*SQRT(1+m^2))^(2/5)/(A35+m*C35))</f>
        <v>1.2581667377303409</v>
      </c>
      <c r="D35" s="35">
        <f t="shared" ref="D35:D66" ca="1" si="2">A35+2*m*C35</f>
        <v>9.5490004263820456</v>
      </c>
      <c r="E35" s="35">
        <f t="shared" ref="E35:E66" ca="1" si="3">C35*(A35+m*C35)</f>
        <v>7.2652840952537074</v>
      </c>
      <c r="F35" s="36">
        <f t="shared" ref="F35:F66" ca="1" si="4">E35/(A35+2*C35*SQRT(1+m^2))</f>
        <v>0.72964068200554411</v>
      </c>
      <c r="G35" s="36">
        <f t="shared" ref="G35:G66" ca="1" si="5">Q/E35</f>
        <v>1.5590221233330128</v>
      </c>
      <c r="H35" s="37">
        <f t="shared" ref="H35:H66" ca="1" si="6">B35*(n/nD)^1.5/(9810*F35)</f>
        <v>5.9203286776889682E-3</v>
      </c>
    </row>
    <row r="36" spans="1:8" x14ac:dyDescent="0.25">
      <c r="A36" s="101">
        <f t="shared" ref="A36:A85" si="7">A35*(25/2)^(0.02)</f>
        <v>2.1036243823652936</v>
      </c>
      <c r="B36" s="32">
        <f t="shared" si="0"/>
        <v>21.851774999999996</v>
      </c>
      <c r="C36" s="33">
        <f t="shared" ca="1" si="1"/>
        <v>1.2448111168554064</v>
      </c>
      <c r="D36" s="32">
        <f t="shared" ca="1" si="2"/>
        <v>9.5724910834977308</v>
      </c>
      <c r="E36" s="32">
        <f t="shared" ca="1" si="3"/>
        <v>7.2672791667968166</v>
      </c>
      <c r="F36" s="33">
        <f t="shared" ca="1" si="4"/>
        <v>0.72843966581145869</v>
      </c>
      <c r="G36" s="33">
        <f t="shared" ca="1" si="5"/>
        <v>1.5585941281229829</v>
      </c>
      <c r="H36" s="38">
        <f t="shared" ca="1" si="6"/>
        <v>5.9300898301219464E-3</v>
      </c>
    </row>
    <row r="37" spans="1:8" x14ac:dyDescent="0.25">
      <c r="A37" s="101">
        <f t="shared" si="7"/>
        <v>2.2126177710408816</v>
      </c>
      <c r="B37" s="32">
        <f t="shared" si="0"/>
        <v>21.851774999999996</v>
      </c>
      <c r="C37" s="33">
        <f t="shared" ca="1" si="1"/>
        <v>1.2309680098335016</v>
      </c>
      <c r="D37" s="32">
        <f t="shared" ca="1" si="2"/>
        <v>9.5984258300418901</v>
      </c>
      <c r="E37" s="32">
        <f t="shared" ca="1" si="3"/>
        <v>7.2695084178407878</v>
      </c>
      <c r="F37" s="33">
        <f t="shared" ca="1" si="4"/>
        <v>0.72710040293429923</v>
      </c>
      <c r="G37" s="33">
        <f t="shared" ca="1" si="5"/>
        <v>1.5581161731654347</v>
      </c>
      <c r="H37" s="38">
        <f t="shared" ca="1" si="6"/>
        <v>5.9410125983333957E-3</v>
      </c>
    </row>
    <row r="38" spans="1:8" x14ac:dyDescent="0.25">
      <c r="A38" s="101">
        <f t="shared" si="7"/>
        <v>2.3272583460081737</v>
      </c>
      <c r="B38" s="32">
        <f t="shared" si="0"/>
        <v>21.851774999999996</v>
      </c>
      <c r="C38" s="33">
        <f t="shared" ca="1" si="1"/>
        <v>1.2166318430069956</v>
      </c>
      <c r="D38" s="32">
        <f t="shared" ca="1" si="2"/>
        <v>9.6270494040501475</v>
      </c>
      <c r="E38" s="32">
        <f t="shared" ca="1" si="3"/>
        <v>7.2719957349131326</v>
      </c>
      <c r="F38" s="33">
        <f t="shared" ca="1" si="4"/>
        <v>0.72560949160195076</v>
      </c>
      <c r="G38" s="33">
        <f t="shared" ca="1" si="5"/>
        <v>1.5575832343272551</v>
      </c>
      <c r="H38" s="38">
        <f t="shared" ca="1" si="6"/>
        <v>5.9532196092821161E-3</v>
      </c>
    </row>
    <row r="39" spans="1:8" x14ac:dyDescent="0.25">
      <c r="A39" s="101">
        <f t="shared" si="7"/>
        <v>2.4478387003629596</v>
      </c>
      <c r="B39" s="32">
        <f t="shared" si="0"/>
        <v>21.851774999999996</v>
      </c>
      <c r="C39" s="33">
        <f t="shared" ca="1" si="1"/>
        <v>1.201798423531284</v>
      </c>
      <c r="D39" s="32">
        <f t="shared" ca="1" si="2"/>
        <v>9.6586292415506634</v>
      </c>
      <c r="E39" s="32">
        <f t="shared" ca="1" si="3"/>
        <v>7.2747670435619103</v>
      </c>
      <c r="F39" s="33">
        <f t="shared" ca="1" si="4"/>
        <v>0.72395255300001427</v>
      </c>
      <c r="G39" s="33">
        <f t="shared" ca="1" si="5"/>
        <v>1.5569898759609138</v>
      </c>
      <c r="H39" s="38">
        <f t="shared" ca="1" si="6"/>
        <v>5.9668449764909868E-3</v>
      </c>
    </row>
    <row r="40" spans="1:8" x14ac:dyDescent="0.25">
      <c r="A40" s="101">
        <f t="shared" si="7"/>
        <v>2.574666587090447</v>
      </c>
      <c r="B40" s="32">
        <f t="shared" si="0"/>
        <v>21.851774999999996</v>
      </c>
      <c r="C40" s="33">
        <f t="shared" ca="1" si="1"/>
        <v>1.1864651064968628</v>
      </c>
      <c r="D40" s="32">
        <f t="shared" ca="1" si="2"/>
        <v>9.6934572260716223</v>
      </c>
      <c r="E40" s="32">
        <f t="shared" ca="1" si="3"/>
        <v>7.2778504132500172</v>
      </c>
      <c r="F40" s="33">
        <f t="shared" ca="1" si="4"/>
        <v>0.72211422138560011</v>
      </c>
      <c r="G40" s="33">
        <f t="shared" ca="1" si="5"/>
        <v>1.5563302340178082</v>
      </c>
      <c r="H40" s="38">
        <f ca="1">B40*(n/nD)^1.5/(9810*F40)</f>
        <v>5.982035149227849E-3</v>
      </c>
    </row>
    <row r="41" spans="1:8" x14ac:dyDescent="0.25">
      <c r="A41" s="101">
        <f t="shared" si="7"/>
        <v>2.7080657045323502</v>
      </c>
      <c r="B41" s="32">
        <f t="shared" si="0"/>
        <v>21.851774999999996</v>
      </c>
      <c r="C41" s="33">
        <f t="shared" ca="1" si="1"/>
        <v>1.1706309666121923</v>
      </c>
      <c r="D41" s="32">
        <f t="shared" ca="1" si="2"/>
        <v>9.7318515042055047</v>
      </c>
      <c r="E41" s="32">
        <f t="shared" ca="1" si="3"/>
        <v>7.2812761533202206</v>
      </c>
      <c r="F41" s="33">
        <f t="shared" ca="1" si="4"/>
        <v>0.72007814883231414</v>
      </c>
      <c r="G41" s="33">
        <f t="shared" ca="1" si="5"/>
        <v>1.5555980020940523</v>
      </c>
      <c r="H41" s="38">
        <f ca="1">B41*(n/nD)^1.5/(9810*F41)</f>
        <v>5.9989497821741284E-3</v>
      </c>
    </row>
    <row r="42" spans="1:8" x14ac:dyDescent="0.25">
      <c r="A42" s="101">
        <f t="shared" si="7"/>
        <v>2.8483765225507494</v>
      </c>
      <c r="B42" s="32">
        <f t="shared" si="0"/>
        <v>21.851774999999996</v>
      </c>
      <c r="C42" s="33">
        <f t="shared" ca="1" si="1"/>
        <v>1.1542969722603813</v>
      </c>
      <c r="D42" s="32">
        <f t="shared" ca="1" si="2"/>
        <v>9.7741583561130376</v>
      </c>
      <c r="E42" s="32">
        <f t="shared" ca="1" si="3"/>
        <v>7.2850768963463342</v>
      </c>
      <c r="F42" s="33">
        <f t="shared" ca="1" si="4"/>
        <v>0.71782702789088082</v>
      </c>
      <c r="G42" s="33">
        <f t="shared" ca="1" si="5"/>
        <v>1.5547864213321718</v>
      </c>
      <c r="H42" s="38">
        <f t="shared" ca="1" si="6"/>
        <v>6.0177626172396139E-3</v>
      </c>
    </row>
    <row r="43" spans="1:8" x14ac:dyDescent="0.25">
      <c r="A43" s="101">
        <f t="shared" si="7"/>
        <v>2.9959571514973113</v>
      </c>
      <c r="B43" s="32">
        <f t="shared" si="0"/>
        <v>21.851774999999996</v>
      </c>
      <c r="C43" s="33">
        <f t="shared" ca="1" si="1"/>
        <v>1.137466159245837</v>
      </c>
      <c r="D43" s="32">
        <f t="shared" ca="1" si="2"/>
        <v>9.8207541069723341</v>
      </c>
      <c r="E43" s="32">
        <f t="shared" ca="1" si="3"/>
        <v>7.2892876646671727</v>
      </c>
      <c r="F43" s="33">
        <f t="shared" ca="1" si="4"/>
        <v>0.71534263571759193</v>
      </c>
      <c r="G43" s="33">
        <f t="shared" ca="1" si="5"/>
        <v>1.5538882752155974</v>
      </c>
      <c r="H43" s="38">
        <f t="shared" ca="1" si="6"/>
        <v>6.0386623673740134E-3</v>
      </c>
    </row>
    <row r="44" spans="1:8" x14ac:dyDescent="0.25">
      <c r="A44" s="101">
        <f t="shared" si="7"/>
        <v>3.151184256205708</v>
      </c>
      <c r="B44" s="32">
        <f t="shared" si="0"/>
        <v>21.851774999999996</v>
      </c>
      <c r="C44" s="33">
        <f t="shared" ca="1" si="1"/>
        <v>1.1201438010253124</v>
      </c>
      <c r="D44" s="32">
        <f t="shared" ca="1" si="2"/>
        <v>9.8720470623575824</v>
      </c>
      <c r="E44" s="32">
        <f t="shared" ca="1" si="3"/>
        <v>7.2939459154036879</v>
      </c>
      <c r="F44" s="33">
        <f t="shared" ca="1" si="4"/>
        <v>0.71260590340942609</v>
      </c>
      <c r="G44" s="33">
        <f t="shared" ca="1" si="5"/>
        <v>1.5528958903958525</v>
      </c>
      <c r="H44" s="38">
        <f t="shared" ca="1" si="6"/>
        <v>6.0618535903484922E-3</v>
      </c>
    </row>
    <row r="45" spans="1:8" x14ac:dyDescent="0.25">
      <c r="A45" s="101">
        <f t="shared" si="7"/>
        <v>3.3144540173399846</v>
      </c>
      <c r="B45" s="32">
        <f t="shared" si="0"/>
        <v>21.851774999999996</v>
      </c>
      <c r="C45" s="33">
        <f t="shared" ca="1" si="1"/>
        <v>1.1023375716887642</v>
      </c>
      <c r="D45" s="32">
        <f t="shared" ca="1" si="2"/>
        <v>9.9284794474725704</v>
      </c>
      <c r="E45" s="32">
        <f t="shared" ca="1" si="3"/>
        <v>7.2990915588186729</v>
      </c>
      <c r="F45" s="33">
        <f t="shared" ca="1" si="4"/>
        <v>0.70959701435143752</v>
      </c>
      <c r="G45" s="33">
        <f t="shared" ca="1" si="5"/>
        <v>1.5518011447760476</v>
      </c>
      <c r="H45" s="38">
        <f t="shared" ca="1" si="6"/>
        <v>6.0875575386039656E-3</v>
      </c>
    </row>
    <row r="46" spans="1:8" x14ac:dyDescent="0.25">
      <c r="A46" s="101">
        <f t="shared" si="7"/>
        <v>3.4861831425524956</v>
      </c>
      <c r="B46" s="32">
        <f t="shared" si="0"/>
        <v>21.851774999999996</v>
      </c>
      <c r="C46" s="33">
        <f t="shared" ca="1" si="1"/>
        <v>1.0840576974426981</v>
      </c>
      <c r="D46" s="32">
        <f t="shared" ca="1" si="2"/>
        <v>9.9905293272086837</v>
      </c>
      <c r="E46" s="32">
        <f t="shared" ca="1" si="3"/>
        <v>7.3047669445333012</v>
      </c>
      <c r="F46" s="33">
        <f t="shared" ca="1" si="4"/>
        <v>0.70629553528452271</v>
      </c>
      <c r="G46" s="33">
        <f t="shared" ca="1" si="5"/>
        <v>1.5505954841278873</v>
      </c>
      <c r="H46" s="38">
        <f t="shared" ca="1" si="6"/>
        <v>6.1160129694800003E-3</v>
      </c>
    </row>
    <row r="47" spans="1:8" x14ac:dyDescent="0.25">
      <c r="A47" s="101">
        <f t="shared" si="7"/>
        <v>3.6668099300321457</v>
      </c>
      <c r="B47" s="32">
        <f t="shared" si="0"/>
        <v>21.851774999999996</v>
      </c>
      <c r="C47" s="33">
        <f t="shared" ca="1" si="1"/>
        <v>1.065317091881975</v>
      </c>
      <c r="D47" s="32">
        <f t="shared" ca="1" si="2"/>
        <v>10.058712481323996</v>
      </c>
      <c r="E47" s="32">
        <f t="shared" ca="1" si="3"/>
        <v>7.311016809913399</v>
      </c>
      <c r="F47" s="33">
        <f t="shared" ca="1" si="4"/>
        <v>0.70268058349179596</v>
      </c>
      <c r="G47" s="33">
        <f t="shared" ca="1" si="5"/>
        <v>1.5492699485304795</v>
      </c>
      <c r="H47" s="38">
        <f t="shared" ca="1" si="6"/>
        <v>6.1474768985649575E-3</v>
      </c>
    </row>
    <row r="48" spans="1:8" x14ac:dyDescent="0.25">
      <c r="A48" s="101">
        <f t="shared" si="7"/>
        <v>3.856795387157399</v>
      </c>
      <c r="B48" s="32">
        <f t="shared" si="0"/>
        <v>21.851774999999996</v>
      </c>
      <c r="C48" s="33">
        <f t="shared" ca="1" si="1"/>
        <v>1.0461314699511444</v>
      </c>
      <c r="D48" s="32">
        <f t="shared" ca="1" si="2"/>
        <v>10.133584206864265</v>
      </c>
      <c r="E48" s="32">
        <f t="shared" ca="1" si="3"/>
        <v>7.3178881849341888</v>
      </c>
      <c r="F48" s="33">
        <f t="shared" ca="1" si="4"/>
        <v>0.69873103293078076</v>
      </c>
      <c r="G48" s="33">
        <f t="shared" ca="1" si="5"/>
        <v>1.5478152098742222</v>
      </c>
      <c r="H48" s="38">
        <f t="shared" ca="1" si="6"/>
        <v>6.1822252776826203E-3</v>
      </c>
    </row>
    <row r="49" spans="1:8" x14ac:dyDescent="0.25">
      <c r="A49" s="101">
        <f t="shared" si="7"/>
        <v>4.0566244071091484</v>
      </c>
      <c r="B49" s="32">
        <f t="shared" si="0"/>
        <v>21.851774999999996</v>
      </c>
      <c r="C49" s="33">
        <f t="shared" ca="1" si="1"/>
        <v>1.0265194352341118</v>
      </c>
      <c r="D49" s="32">
        <f t="shared" ca="1" si="2"/>
        <v>10.215741018513819</v>
      </c>
      <c r="E49" s="32">
        <f t="shared" ca="1" si="3"/>
        <v>7.325430248082677</v>
      </c>
      <c r="F49" s="33">
        <f t="shared" ca="1" si="4"/>
        <v>0.69442576126166566</v>
      </c>
      <c r="G49" s="33">
        <f t="shared" ca="1" si="5"/>
        <v>1.546221621557943</v>
      </c>
      <c r="H49" s="38">
        <f t="shared" ca="1" si="6"/>
        <v>6.2205535783086468E-3</v>
      </c>
    </row>
    <row r="50" spans="1:8" x14ac:dyDescent="0.25">
      <c r="A50" s="101">
        <f t="shared" si="7"/>
        <v>4.2668070064464789</v>
      </c>
      <c r="B50" s="32">
        <f t="shared" si="0"/>
        <v>21.851774999999996</v>
      </c>
      <c r="C50" s="33">
        <f t="shared" ca="1" si="1"/>
        <v>1.0065025351153845</v>
      </c>
      <c r="D50" s="32">
        <f t="shared" ca="1" si="2"/>
        <v>10.305822217138786</v>
      </c>
      <c r="E50" s="32">
        <f t="shared" ca="1" si="3"/>
        <v>7.3336941284175525</v>
      </c>
      <c r="F50" s="33">
        <f t="shared" ca="1" si="4"/>
        <v>0.68974393850415971</v>
      </c>
      <c r="G50" s="33">
        <f t="shared" ca="1" si="5"/>
        <v>1.5444792813092219</v>
      </c>
      <c r="H50" s="38">
        <f t="shared" ca="1" si="6"/>
        <v>6.2627772611587923E-3</v>
      </c>
    </row>
    <row r="51" spans="1:8" x14ac:dyDescent="0.25">
      <c r="A51" s="101">
        <f t="shared" si="7"/>
        <v>4.4878796268039407</v>
      </c>
      <c r="B51" s="32">
        <f t="shared" si="0"/>
        <v>21.851774999999996</v>
      </c>
      <c r="C51" s="33">
        <f t="shared" ca="1" si="1"/>
        <v>0.98610527847178919</v>
      </c>
      <c r="D51" s="32">
        <f t="shared" ca="1" si="2"/>
        <v>10.404511297634677</v>
      </c>
      <c r="E51" s="32">
        <f t="shared" ca="1" si="3"/>
        <v>7.3427326498271439</v>
      </c>
      <c r="F51" s="33">
        <f t="shared" ca="1" si="4"/>
        <v>0.68466535647966087</v>
      </c>
      <c r="G51" s="33">
        <f t="shared" ca="1" si="5"/>
        <v>1.5425781077657301</v>
      </c>
      <c r="H51" s="38">
        <f t="shared" ca="1" si="6"/>
        <v>6.3092321134759861E-3</v>
      </c>
    </row>
    <row r="52" spans="1:8" x14ac:dyDescent="0.25">
      <c r="A52" s="101">
        <f t="shared" si="7"/>
        <v>4.7204065040326117</v>
      </c>
      <c r="B52" s="32">
        <f t="shared" si="0"/>
        <v>21.851774999999996</v>
      </c>
      <c r="C52" s="33">
        <f t="shared" ca="1" si="1"/>
        <v>0.96535511092165893</v>
      </c>
      <c r="D52" s="32">
        <f t="shared" ca="1" si="2"/>
        <v>10.512537169562565</v>
      </c>
      <c r="E52" s="32">
        <f t="shared" ca="1" si="3"/>
        <v>7.3526000148434276</v>
      </c>
      <c r="F52" s="33">
        <f t="shared" ca="1" si="4"/>
        <v>0.67917079626980248</v>
      </c>
      <c r="G52" s="33">
        <f t="shared" ca="1" si="5"/>
        <v>1.5405079310629688</v>
      </c>
      <c r="H52" s="38">
        <f t="shared" ca="1" si="6"/>
        <v>6.3602744373153853E-3</v>
      </c>
    </row>
    <row r="53" spans="1:8" x14ac:dyDescent="0.25">
      <c r="A53" s="101">
        <f t="shared" si="7"/>
        <v>4.9649811082793587</v>
      </c>
      <c r="B53" s="32">
        <f t="shared" si="0"/>
        <v>21.851774999999996</v>
      </c>
      <c r="C53" s="33">
        <f t="shared" ca="1" si="1"/>
        <v>0.94428234331208449</v>
      </c>
      <c r="D53" s="32">
        <f t="shared" ca="1" si="2"/>
        <v>10.630675168151866</v>
      </c>
      <c r="E53" s="32">
        <f t="shared" ca="1" si="3"/>
        <v>7.3633514270991478</v>
      </c>
      <c r="F53" s="33">
        <f t="shared" ca="1" si="4"/>
        <v>0.67324242868898942</v>
      </c>
      <c r="G53" s="33">
        <f t="shared" ca="1" si="5"/>
        <v>1.5382585971809664</v>
      </c>
      <c r="H53" s="38">
        <f t="shared" ca="1" si="6"/>
        <v>6.4162810750026146E-3</v>
      </c>
    </row>
    <row r="54" spans="1:8" x14ac:dyDescent="0.25">
      <c r="A54" s="101">
        <f t="shared" si="7"/>
        <v>5.222227658679758</v>
      </c>
      <c r="B54" s="32">
        <f t="shared" si="0"/>
        <v>21.851774999999996</v>
      </c>
      <c r="C54" s="33">
        <f t="shared" ca="1" si="1"/>
        <v>0.9229200300837388</v>
      </c>
      <c r="D54" s="32">
        <f t="shared" ca="1" si="2"/>
        <v>10.759747839182191</v>
      </c>
      <c r="E54" s="32">
        <f t="shared" ca="1" si="3"/>
        <v>7.3750426536421632</v>
      </c>
      <c r="F54" s="33">
        <f t="shared" ca="1" si="4"/>
        <v>0.66686424030991254</v>
      </c>
      <c r="G54" s="33">
        <f t="shared" ca="1" si="5"/>
        <v>1.535820085217581</v>
      </c>
      <c r="H54" s="38">
        <f t="shared" ca="1" si="6"/>
        <v>6.4776492619824022E-3</v>
      </c>
    </row>
    <row r="55" spans="1:8" x14ac:dyDescent="0.25">
      <c r="A55" s="101">
        <f t="shared" si="7"/>
        <v>5.4928027165305799</v>
      </c>
      <c r="B55" s="32">
        <f t="shared" si="0"/>
        <v>21.851774999999996</v>
      </c>
      <c r="C55" s="33">
        <f t="shared" ca="1" si="1"/>
        <v>0.90130379541798289</v>
      </c>
      <c r="D55" s="32">
        <f t="shared" ca="1" si="2"/>
        <v>10.900625489038477</v>
      </c>
      <c r="E55" s="32">
        <f t="shared" ca="1" si="3"/>
        <v>7.3877295307958031</v>
      </c>
      <c r="F55" s="33">
        <f t="shared" ca="1" si="4"/>
        <v>0.66002247502423705</v>
      </c>
      <c r="G55" s="33">
        <f t="shared" ca="1" si="5"/>
        <v>1.5331826360973844</v>
      </c>
      <c r="H55" s="38">
        <f t="shared" ca="1" si="6"/>
        <v>6.5447963024703563E-3</v>
      </c>
    </row>
    <row r="56" spans="1:8" x14ac:dyDescent="0.25">
      <c r="A56" s="101">
        <f t="shared" si="7"/>
        <v>5.7773968610080244</v>
      </c>
      <c r="B56" s="32">
        <f t="shared" si="0"/>
        <v>21.851774999999996</v>
      </c>
      <c r="C56" s="33">
        <f t="shared" ca="1" si="1"/>
        <v>0.87947160662001722</v>
      </c>
      <c r="D56" s="32">
        <f t="shared" ca="1" si="2"/>
        <v>11.054226500728127</v>
      </c>
      <c r="E56" s="32">
        <f t="shared" ca="1" si="3"/>
        <v>7.4014674199845549</v>
      </c>
      <c r="F56" s="33">
        <f t="shared" ca="1" si="4"/>
        <v>0.65270607863619112</v>
      </c>
      <c r="G56" s="33">
        <f t="shared" ca="1" si="5"/>
        <v>1.5303368905221282</v>
      </c>
      <c r="H56" s="38">
        <f t="shared" ca="1" si="6"/>
        <v>6.6181590695644568E-3</v>
      </c>
    </row>
    <row r="57" spans="1:8" x14ac:dyDescent="0.25">
      <c r="A57" s="101">
        <f t="shared" si="7"/>
        <v>6.0767364517085953</v>
      </c>
      <c r="B57" s="32">
        <f t="shared" si="0"/>
        <v>21.851774999999996</v>
      </c>
      <c r="C57" s="33">
        <f t="shared" ca="1" si="1"/>
        <v>0.85746349597561422</v>
      </c>
      <c r="D57" s="32">
        <f t="shared" ca="1" si="2"/>
        <v>11.221517427562279</v>
      </c>
      <c r="E57" s="32">
        <f t="shared" ca="1" si="3"/>
        <v>7.4163106227966669</v>
      </c>
      <c r="F57" s="33">
        <f t="shared" ca="1" si="4"/>
        <v>0.64490713178151982</v>
      </c>
      <c r="G57" s="33">
        <f t="shared" ca="1" si="5"/>
        <v>1.5272740332616659</v>
      </c>
      <c r="H57" s="38">
        <f t="shared" ca="1" si="6"/>
        <v>6.6981933385555784E-3</v>
      </c>
    </row>
    <row r="58" spans="1:8" x14ac:dyDescent="0.25">
      <c r="A58" s="101">
        <f t="shared" si="7"/>
        <v>6.3915854825110801</v>
      </c>
      <c r="B58" s="32">
        <f t="shared" si="0"/>
        <v>21.851774999999996</v>
      </c>
      <c r="C58" s="33">
        <f t="shared" ca="1" si="1"/>
        <v>0.83532123426086291</v>
      </c>
      <c r="D58" s="32">
        <f t="shared" ca="1" si="2"/>
        <v>11.403512888076257</v>
      </c>
      <c r="E58" s="32">
        <f t="shared" ca="1" si="3"/>
        <v>7.4323117673562438</v>
      </c>
      <c r="F58" s="33">
        <f t="shared" ca="1" si="4"/>
        <v>0.63662125476710341</v>
      </c>
      <c r="G58" s="33">
        <f t="shared" ca="1" si="5"/>
        <v>1.5239859402223448</v>
      </c>
      <c r="H58" s="38">
        <f t="shared" ca="1" si="6"/>
        <v>6.7853729697828742E-3</v>
      </c>
    </row>
    <row r="59" spans="1:8" x14ac:dyDescent="0.25">
      <c r="A59" s="101">
        <f t="shared" si="7"/>
        <v>6.7227475314911738</v>
      </c>
      <c r="B59" s="32">
        <f t="shared" si="0"/>
        <v>21.851774999999996</v>
      </c>
      <c r="C59" s="33">
        <f t="shared" ca="1" si="1"/>
        <v>0.81308796108252168</v>
      </c>
      <c r="D59" s="32">
        <f t="shared" ca="1" si="2"/>
        <v>11.601275297986305</v>
      </c>
      <c r="E59" s="32">
        <f t="shared" ca="1" si="3"/>
        <v>7.4495211806247115</v>
      </c>
      <c r="F59" s="33">
        <f t="shared" ca="1" si="4"/>
        <v>0.62784796696690104</v>
      </c>
      <c r="G59" s="33">
        <f t="shared" ca="1" si="5"/>
        <v>1.5204653241686803</v>
      </c>
      <c r="H59" s="38">
        <f t="shared" ca="1" si="6"/>
        <v>6.8801889650997108E-3</v>
      </c>
    </row>
    <row r="60" spans="1:8" x14ac:dyDescent="0.25">
      <c r="A60" s="101">
        <f t="shared" si="7"/>
        <v>7.0710678118654613</v>
      </c>
      <c r="B60" s="32">
        <f t="shared" si="0"/>
        <v>21.851774999999996</v>
      </c>
      <c r="C60" s="33">
        <f t="shared" ca="1" si="1"/>
        <v>0.79080777915996681</v>
      </c>
      <c r="D60" s="32">
        <f t="shared" ca="1" si="2"/>
        <v>11.815914486825262</v>
      </c>
      <c r="E60" s="32">
        <f t="shared" ca="1" si="3"/>
        <v>7.4679862633306087</v>
      </c>
      <c r="F60" s="33">
        <f t="shared" ca="1" si="4"/>
        <v>0.6185909833907699</v>
      </c>
      <c r="G60" s="33">
        <f t="shared" ca="1" si="5"/>
        <v>1.5167058745697863</v>
      </c>
      <c r="H60" s="38">
        <f t="shared" ca="1" si="6"/>
        <v>6.98314842936719E-3</v>
      </c>
    </row>
    <row r="61" spans="1:8" x14ac:dyDescent="0.25">
      <c r="A61" s="101">
        <f t="shared" si="7"/>
        <v>7.4374353291992943</v>
      </c>
      <c r="B61" s="32">
        <f t="shared" si="0"/>
        <v>21.851774999999996</v>
      </c>
      <c r="C61" s="33">
        <f t="shared" ca="1" si="1"/>
        <v>0.76852532139712004</v>
      </c>
      <c r="D61" s="32">
        <f t="shared" ca="1" si="2"/>
        <v>12.048587257582014</v>
      </c>
      <c r="E61" s="32">
        <f t="shared" ca="1" si="3"/>
        <v>7.4877508856288237</v>
      </c>
      <c r="F61" s="33">
        <f t="shared" ca="1" si="4"/>
        <v>0.60885843211089075</v>
      </c>
      <c r="G61" s="33">
        <f t="shared" ca="1" si="5"/>
        <v>1.5127023868461376</v>
      </c>
      <c r="H61" s="38">
        <f t="shared" ca="1" si="6"/>
        <v>7.0947734748612558E-3</v>
      </c>
    </row>
    <row r="62" spans="1:8" x14ac:dyDescent="0.25">
      <c r="A62" s="101">
        <f t="shared" si="7"/>
        <v>7.8227851503843393</v>
      </c>
      <c r="B62" s="32">
        <f t="shared" si="0"/>
        <v>21.851774999999996</v>
      </c>
      <c r="C62" s="33">
        <f t="shared" ca="1" si="1"/>
        <v>0.74628530100498847</v>
      </c>
      <c r="D62" s="32">
        <f t="shared" ca="1" si="2"/>
        <v>12.300496956414271</v>
      </c>
      <c r="E62" s="32">
        <f t="shared" ca="1" si="3"/>
        <v>7.5088548221402487</v>
      </c>
      <c r="F62" s="33">
        <f t="shared" ca="1" si="4"/>
        <v>0.59866297844888416</v>
      </c>
      <c r="G62" s="33">
        <f t="shared" ca="1" si="5"/>
        <v>1.508450876344356</v>
      </c>
      <c r="H62" s="38">
        <f t="shared" ca="1" si="6"/>
        <v>7.2156001115655953E-3</v>
      </c>
    </row>
    <row r="63" spans="1:8" x14ac:dyDescent="0.25">
      <c r="A63" s="101">
        <f t="shared" si="7"/>
        <v>8.2281007901768231</v>
      </c>
      <c r="B63" s="32">
        <f t="shared" si="0"/>
        <v>21.851774999999996</v>
      </c>
      <c r="C63" s="33">
        <f t="shared" ca="1" si="1"/>
        <v>0.72413205590864815</v>
      </c>
      <c r="D63" s="32">
        <f t="shared" ca="1" si="2"/>
        <v>12.572893125628712</v>
      </c>
      <c r="E63" s="32">
        <f t="shared" ca="1" si="3"/>
        <v>7.5313332445977714</v>
      </c>
      <c r="F63" s="33">
        <f t="shared" ca="1" si="4"/>
        <v>0.58802184515298983</v>
      </c>
      <c r="G63" s="33">
        <f t="shared" ca="1" si="5"/>
        <v>1.5039486726901476</v>
      </c>
      <c r="H63" s="38">
        <f t="shared" ca="1" si="6"/>
        <v>7.3461771695948978E-3</v>
      </c>
    </row>
    <row r="64" spans="1:8" x14ac:dyDescent="0.25">
      <c r="A64" s="101">
        <f t="shared" si="7"/>
        <v>8.6544167213875518</v>
      </c>
      <c r="B64" s="32">
        <f t="shared" si="0"/>
        <v>21.851774999999996</v>
      </c>
      <c r="C64" s="33">
        <f t="shared" ca="1" si="1"/>
        <v>0.7021090991211214</v>
      </c>
      <c r="D64" s="32">
        <f t="shared" ca="1" si="2"/>
        <v>12.867071316114281</v>
      </c>
      <c r="E64" s="32">
        <f t="shared" ca="1" si="3"/>
        <v>7.5552162888782011</v>
      </c>
      <c r="F64" s="33">
        <f t="shared" ca="1" si="4"/>
        <v>0.57695672207233417</v>
      </c>
      <c r="G64" s="33">
        <f t="shared" ca="1" si="5"/>
        <v>1.4991944907617987</v>
      </c>
      <c r="H64" s="38">
        <f t="shared" ca="1" si="6"/>
        <v>7.4870653011377677E-3</v>
      </c>
    </row>
    <row r="65" spans="1:8" x14ac:dyDescent="0.25">
      <c r="A65" s="101">
        <f t="shared" si="7"/>
        <v>9.1028210151303792</v>
      </c>
      <c r="B65" s="32">
        <f t="shared" si="0"/>
        <v>21.851774999999996</v>
      </c>
      <c r="C65" s="33">
        <f t="shared" ca="1" si="1"/>
        <v>0.6802586866439192</v>
      </c>
      <c r="D65" s="32">
        <f t="shared" ca="1" si="2"/>
        <v>13.184373134993894</v>
      </c>
      <c r="E65" s="32">
        <f t="shared" ca="1" si="3"/>
        <v>7.5805287107707882</v>
      </c>
      <c r="F65" s="33">
        <f t="shared" ca="1" si="4"/>
        <v>0.56549356379892657</v>
      </c>
      <c r="G65" s="33">
        <f t="shared" ca="1" si="5"/>
        <v>1.4941884753640486</v>
      </c>
      <c r="H65" s="38">
        <f t="shared" ca="1" si="6"/>
        <v>7.6388361081717402E-3</v>
      </c>
    </row>
    <row r="66" spans="1:8" x14ac:dyDescent="0.25">
      <c r="A66" s="101">
        <f t="shared" si="7"/>
        <v>9.5744581178677297</v>
      </c>
      <c r="B66" s="32">
        <f t="shared" si="0"/>
        <v>21.851774999999996</v>
      </c>
      <c r="C66" s="33">
        <f t="shared" ca="1" si="1"/>
        <v>0.65862141375880234</v>
      </c>
      <c r="D66" s="32">
        <f t="shared" ca="1" si="2"/>
        <v>13.526186600420544</v>
      </c>
      <c r="E66" s="32">
        <f t="shared" ca="1" si="3"/>
        <v>7.607289641549416</v>
      </c>
      <c r="F66" s="33">
        <f t="shared" ca="1" si="4"/>
        <v>0.55366227904508603</v>
      </c>
      <c r="G66" s="33">
        <f t="shared" ca="1" si="5"/>
        <v>1.4889322177159836</v>
      </c>
      <c r="H66" s="38">
        <f t="shared" ca="1" si="6"/>
        <v>7.8020714388133267E-3</v>
      </c>
    </row>
    <row r="67" spans="1:8" x14ac:dyDescent="0.25">
      <c r="A67" s="101">
        <f t="shared" si="7"/>
        <v>10.070531772340937</v>
      </c>
      <c r="B67" s="32">
        <f t="shared" ref="B67:B85" si="8">1.65*9.81*D_50*tsc</f>
        <v>21.851774999999996</v>
      </c>
      <c r="C67" s="33">
        <f t="shared" ref="C67:C85" ca="1" si="9">IF(ISERROR(C67),1,(n*Q/SQRT(H67))^(3/5)*(A67+2*C67*SQRT(1+m^2))^(2/5)/(A67+m*C67))</f>
        <v>0.63723584935291233</v>
      </c>
      <c r="D67" s="32">
        <f t="shared" ref="D67:D85" ca="1" si="10">A67+2*m*C67</f>
        <v>13.893946868458411</v>
      </c>
      <c r="E67" s="32">
        <f t="shared" ref="E67:E85" ca="1" si="11">C67*(A67+m*C67)</f>
        <v>7.6355124504847494</v>
      </c>
      <c r="F67" s="33">
        <f t="shared" ref="F67:F85" ca="1" si="12">E67/(A67+2*C67*SQRT(1+m^2))</f>
        <v>0.54149632075069598</v>
      </c>
      <c r="G67" s="33">
        <f t="shared" ref="G67:G85" ca="1" si="13">Q/E67</f>
        <v>1.4834287430283624</v>
      </c>
      <c r="H67" s="38">
        <f t="shared" ref="H67:H85" ca="1" si="14">B67*(n/nD)^1.5/(9810*F67)</f>
        <v>7.977362889737433E-3</v>
      </c>
    </row>
    <row r="68" spans="1:8" x14ac:dyDescent="0.25">
      <c r="A68" s="101">
        <f t="shared" si="7"/>
        <v>10.592308089840385</v>
      </c>
      <c r="B68" s="32">
        <f t="shared" si="8"/>
        <v>21.851774999999996</v>
      </c>
      <c r="C68" s="33">
        <f t="shared" ca="1" si="9"/>
        <v>0.61613821625734178</v>
      </c>
      <c r="D68" s="32">
        <f t="shared" ca="1" si="10"/>
        <v>14.289137387384436</v>
      </c>
      <c r="E68" s="32">
        <f t="shared" ca="1" si="11"/>
        <v>7.6652047171208029</v>
      </c>
      <c r="F68" s="33">
        <f t="shared" ca="1" si="12"/>
        <v>0.52903219066081475</v>
      </c>
      <c r="G68" s="33">
        <f t="shared" ca="1" si="13"/>
        <v>1.4776824696541884</v>
      </c>
      <c r="H68" s="38">
        <f t="shared" ca="1" si="14"/>
        <v>8.1653115450124152E-3</v>
      </c>
    </row>
    <row r="69" spans="1:8" x14ac:dyDescent="0.25">
      <c r="A69" s="101">
        <f t="shared" si="7"/>
        <v>11.141118781656692</v>
      </c>
      <c r="B69" s="32">
        <f t="shared" si="8"/>
        <v>21.851774999999996</v>
      </c>
      <c r="C69" s="33">
        <f t="shared" ca="1" si="9"/>
        <v>0.59536212359775187</v>
      </c>
      <c r="D69" s="32">
        <f t="shared" ca="1" si="10"/>
        <v>14.713291523243203</v>
      </c>
      <c r="E69" s="32">
        <f t="shared" ca="1" si="11"/>
        <v>7.6963683117463999</v>
      </c>
      <c r="F69" s="33">
        <f t="shared" ca="1" si="12"/>
        <v>0.51630887601070286</v>
      </c>
      <c r="G69" s="33">
        <f t="shared" ca="1" si="13"/>
        <v>1.4716991414655709</v>
      </c>
      <c r="H69" s="38">
        <f t="shared" ca="1" si="14"/>
        <v>8.3665279734536548E-3</v>
      </c>
    </row>
    <row r="70" spans="1:8" x14ac:dyDescent="0.25">
      <c r="A70" s="101">
        <f t="shared" si="7"/>
        <v>11.718364557960465</v>
      </c>
      <c r="B70" s="32">
        <f t="shared" si="8"/>
        <v>21.851774999999996</v>
      </c>
      <c r="C70" s="33">
        <f t="shared" ca="1" si="9"/>
        <v>0.57493835499472845</v>
      </c>
      <c r="D70" s="32">
        <f t="shared" ca="1" si="10"/>
        <v>15.167994687928836</v>
      </c>
      <c r="E70" s="32">
        <f t="shared" ca="1" si="11"/>
        <v>7.7289995783144505</v>
      </c>
      <c r="F70" s="33">
        <f t="shared" ca="1" si="12"/>
        <v>0.50336723871659605</v>
      </c>
      <c r="G70" s="33">
        <f t="shared" ca="1" si="13"/>
        <v>1.4654857361591616</v>
      </c>
      <c r="H70" s="38">
        <f t="shared" ca="1" si="14"/>
        <v>8.5816324977757014E-3</v>
      </c>
    </row>
    <row r="71" spans="1:8" x14ac:dyDescent="0.25">
      <c r="A71" s="101">
        <f t="shared" si="7"/>
        <v>12.325518702785464</v>
      </c>
      <c r="B71" s="32">
        <f t="shared" si="8"/>
        <v>21.851774999999996</v>
      </c>
      <c r="C71" s="33">
        <f t="shared" ca="1" si="9"/>
        <v>0.55489471425619841</v>
      </c>
      <c r="D71" s="32">
        <f t="shared" ca="1" si="10"/>
        <v>15.654886988322655</v>
      </c>
      <c r="E71" s="32">
        <f t="shared" ca="1" si="11"/>
        <v>7.7630896103699731</v>
      </c>
      <c r="F71" s="33">
        <f t="shared" ca="1" si="12"/>
        <v>0.49024937892473369</v>
      </c>
      <c r="G71" s="33">
        <f t="shared" ca="1" si="13"/>
        <v>1.4590503530539811</v>
      </c>
      <c r="H71" s="38">
        <f t="shared" ca="1" si="14"/>
        <v>8.81125574000809E-3</v>
      </c>
    </row>
    <row r="72" spans="1:8" x14ac:dyDescent="0.25">
      <c r="A72" s="101">
        <f t="shared" si="7"/>
        <v>12.964130834239473</v>
      </c>
      <c r="B72" s="32">
        <f t="shared" si="8"/>
        <v>21.851774999999996</v>
      </c>
      <c r="C72" s="33">
        <f t="shared" ca="1" si="9"/>
        <v>0.53525592811019451</v>
      </c>
      <c r="D72" s="32">
        <f t="shared" ca="1" si="10"/>
        <v>16.175666402900639</v>
      </c>
      <c r="E72" s="32">
        <f t="shared" ca="1" si="11"/>
        <v>7.7986246075541565</v>
      </c>
      <c r="F72" s="33">
        <f t="shared" ca="1" si="12"/>
        <v>0.47699799487445765</v>
      </c>
      <c r="G72" s="33">
        <f t="shared" ca="1" si="13"/>
        <v>1.4524020845712113</v>
      </c>
      <c r="H72" s="38">
        <f t="shared" ca="1" si="14"/>
        <v>9.0560394393751631E-3</v>
      </c>
    </row>
    <row r="73" spans="1:8" x14ac:dyDescent="0.25">
      <c r="A73" s="101">
        <f t="shared" si="7"/>
        <v>13.635830859539935</v>
      </c>
      <c r="B73" s="32">
        <f t="shared" si="8"/>
        <v>21.851774999999996</v>
      </c>
      <c r="C73" s="33">
        <f t="shared" ca="1" si="9"/>
        <v>0.51604360364844382</v>
      </c>
      <c r="D73" s="32">
        <f t="shared" ca="1" si="10"/>
        <v>16.732092481430598</v>
      </c>
      <c r="E73" s="32">
        <f t="shared" ca="1" si="11"/>
        <v>7.835586298097061</v>
      </c>
      <c r="F73" s="33">
        <f t="shared" ca="1" si="12"/>
        <v>0.46365575986458268</v>
      </c>
      <c r="G73" s="33">
        <f t="shared" ca="1" si="13"/>
        <v>1.4455508759505076</v>
      </c>
      <c r="H73" s="38">
        <f t="shared" ca="1" si="14"/>
        <v>9.3166375315764313E-3</v>
      </c>
    </row>
    <row r="74" spans="1:8" x14ac:dyDescent="0.25">
      <c r="A74" s="101">
        <f t="shared" si="7"/>
        <v>14.342333134968653</v>
      </c>
      <c r="B74" s="32">
        <f t="shared" si="8"/>
        <v>21.851774999999996</v>
      </c>
      <c r="C74" s="33">
        <f t="shared" ca="1" si="9"/>
        <v>0.49727623657549436</v>
      </c>
      <c r="D74" s="32">
        <f t="shared" ca="1" si="10"/>
        <v>17.325990554421619</v>
      </c>
      <c r="E74" s="32">
        <f t="shared" ca="1" si="11"/>
        <v>7.8739524114572852</v>
      </c>
      <c r="F74" s="33">
        <f t="shared" ca="1" si="12"/>
        <v>0.45026473486245694</v>
      </c>
      <c r="G74" s="33">
        <f t="shared" ca="1" si="13"/>
        <v>1.4385073778600201</v>
      </c>
      <c r="H74" s="38">
        <f t="shared" ca="1" si="14"/>
        <v>9.5937174724676343E-3</v>
      </c>
    </row>
    <row r="75" spans="1:8" x14ac:dyDescent="0.25">
      <c r="A75" s="101">
        <f t="shared" si="7"/>
        <v>15.085440841362859</v>
      </c>
      <c r="B75" s="32">
        <f t="shared" si="8"/>
        <v>21.851774999999996</v>
      </c>
      <c r="C75" s="33">
        <f t="shared" ca="1" si="9"/>
        <v>0.47896926513723131</v>
      </c>
      <c r="D75" s="32">
        <f t="shared" ca="1" si="10"/>
        <v>17.959256432186248</v>
      </c>
      <c r="E75" s="32">
        <f t="shared" ca="1" si="11"/>
        <v>7.9136971848970425</v>
      </c>
      <c r="F75" s="33">
        <f t="shared" ca="1" si="12"/>
        <v>0.43686583222430314</v>
      </c>
      <c r="G75" s="33">
        <f t="shared" ca="1" si="13"/>
        <v>1.4312827964174071</v>
      </c>
      <c r="H75" s="38">
        <f t="shared" ca="1" si="14"/>
        <v>9.8879617847249246E-3</v>
      </c>
    </row>
    <row r="76" spans="1:8" x14ac:dyDescent="0.25">
      <c r="A76" s="101">
        <f t="shared" si="7"/>
        <v>15.867050586310059</v>
      </c>
      <c r="B76" s="32">
        <f t="shared" si="8"/>
        <v>21.851774999999996</v>
      </c>
      <c r="C76" s="33">
        <f t="shared" ca="1" si="9"/>
        <v>0.46113516375684466</v>
      </c>
      <c r="D76" s="32">
        <f t="shared" ca="1" si="10"/>
        <v>18.633861568851128</v>
      </c>
      <c r="E76" s="32">
        <f t="shared" ca="1" si="11"/>
        <v>7.9547918882153832</v>
      </c>
      <c r="F76" s="33">
        <f t="shared" ca="1" si="12"/>
        <v>0.42349834240524065</v>
      </c>
      <c r="G76" s="33">
        <f t="shared" ca="1" si="13"/>
        <v>1.4238887447929323</v>
      </c>
      <c r="H76" s="38">
        <f t="shared" ca="1" si="14"/>
        <v>1.0200069803230722E-2</v>
      </c>
    </row>
    <row r="77" spans="1:8" x14ac:dyDescent="0.25">
      <c r="A77" s="101">
        <f t="shared" si="7"/>
        <v>16.689157244792685</v>
      </c>
      <c r="B77" s="32">
        <f t="shared" si="8"/>
        <v>21.851774999999996</v>
      </c>
      <c r="C77" s="33">
        <f t="shared" ca="1" si="9"/>
        <v>0.44378356992659107</v>
      </c>
      <c r="D77" s="32">
        <f t="shared" ca="1" si="10"/>
        <v>19.351858664352232</v>
      </c>
      <c r="E77" s="32">
        <f t="shared" ca="1" si="11"/>
        <v>7.9972053519706972</v>
      </c>
      <c r="F77" s="33">
        <f t="shared" ca="1" si="12"/>
        <v>0.41019953173330737</v>
      </c>
      <c r="G77" s="33">
        <f t="shared" ca="1" si="13"/>
        <v>1.4163371000606895</v>
      </c>
      <c r="H77" s="38">
        <f t="shared" ca="1" si="14"/>
        <v>1.0530759593588313E-2</v>
      </c>
    </row>
    <row r="78" spans="1:8" x14ac:dyDescent="0.25">
      <c r="A78" s="101">
        <f t="shared" si="7"/>
        <v>17.55385905063714</v>
      </c>
      <c r="B78" s="32">
        <f t="shared" si="8"/>
        <v>21.851774999999996</v>
      </c>
      <c r="C78" s="33">
        <f t="shared" ca="1" si="9"/>
        <v>0.426921437757807</v>
      </c>
      <c r="D78" s="32">
        <f t="shared" ca="1" si="10"/>
        <v>20.115387677183982</v>
      </c>
      <c r="E78" s="32">
        <f t="shared" ca="1" si="11"/>
        <v>8.040904486147479</v>
      </c>
      <c r="F78" s="33">
        <f t="shared" ca="1" si="12"/>
        <v>0.39700431558254118</v>
      </c>
      <c r="G78" s="33">
        <f t="shared" ca="1" si="13"/>
        <v>1.4086398683522749</v>
      </c>
      <c r="H78" s="38">
        <f t="shared" ca="1" si="14"/>
        <v>1.0880770018198576E-2</v>
      </c>
    </row>
    <row r="79" spans="1:8" x14ac:dyDescent="0.25">
      <c r="A79" s="101">
        <f t="shared" si="7"/>
        <v>18.463362951761987</v>
      </c>
      <c r="B79" s="32">
        <f t="shared" si="8"/>
        <v>21.851774999999996</v>
      </c>
      <c r="C79" s="33">
        <f t="shared" ca="1" si="9"/>
        <v>0.41055321173112169</v>
      </c>
      <c r="D79" s="32">
        <f t="shared" ca="1" si="10"/>
        <v>20.926682222148717</v>
      </c>
      <c r="E79" s="32">
        <f t="shared" ca="1" si="11"/>
        <v>8.0858547781915053</v>
      </c>
      <c r="F79" s="33">
        <f t="shared" ca="1" si="12"/>
        <v>0.38394500783540736</v>
      </c>
      <c r="G79" s="33">
        <f t="shared" ca="1" si="13"/>
        <v>1.4008090607006125</v>
      </c>
      <c r="H79" s="38">
        <f t="shared" ca="1" si="14"/>
        <v>1.1250862925499396E-2</v>
      </c>
    </row>
    <row r="80" spans="1:8" x14ac:dyDescent="0.25">
      <c r="A80" s="101">
        <f t="shared" si="7"/>
        <v>19.419990242893277</v>
      </c>
      <c r="B80" s="32">
        <f t="shared" si="8"/>
        <v>21.851774999999996</v>
      </c>
      <c r="C80" s="33">
        <f t="shared" ca="1" si="9"/>
        <v>0.39468101455610349</v>
      </c>
      <c r="D80" s="32">
        <f t="shared" ca="1" si="10"/>
        <v>21.788076330229899</v>
      </c>
      <c r="E80" s="32">
        <f t="shared" ca="1" si="11"/>
        <v>8.1320207614878548</v>
      </c>
      <c r="F80" s="33">
        <f t="shared" ca="1" si="12"/>
        <v>0.37105114454252663</v>
      </c>
      <c r="G80" s="33">
        <f t="shared" ca="1" si="13"/>
        <v>1.392856581286892</v>
      </c>
      <c r="H80" s="38">
        <f t="shared" ca="1" si="14"/>
        <v>1.1641825440026024E-2</v>
      </c>
    </row>
    <row r="81" spans="1:8" x14ac:dyDescent="0.25">
      <c r="A81" s="101">
        <f t="shared" si="7"/>
        <v>20.4261824901232</v>
      </c>
      <c r="B81" s="32">
        <f t="shared" si="8"/>
        <v>21.851774999999996</v>
      </c>
      <c r="C81" s="33">
        <f t="shared" ca="1" si="9"/>
        <v>0.37930484358436989</v>
      </c>
      <c r="D81" s="32">
        <f t="shared" ca="1" si="10"/>
        <v>22.702011551629418</v>
      </c>
      <c r="E81" s="32">
        <f t="shared" ca="1" si="11"/>
        <v>8.1793664475416659</v>
      </c>
      <c r="F81" s="33">
        <f t="shared" ca="1" si="12"/>
        <v>0.35834937727058219</v>
      </c>
      <c r="G81" s="33">
        <f t="shared" ca="1" si="13"/>
        <v>1.3847941291595132</v>
      </c>
      <c r="H81" s="38">
        <f t="shared" ca="1" si="14"/>
        <v>1.2054472333641686E-2</v>
      </c>
    </row>
    <row r="82" spans="1:8" x14ac:dyDescent="0.25">
      <c r="A82" s="101">
        <f t="shared" si="7"/>
        <v>21.484507762433097</v>
      </c>
      <c r="B82" s="32">
        <f t="shared" si="8"/>
        <v>21.851774999999996</v>
      </c>
      <c r="C82" s="33">
        <f t="shared" ca="1" si="9"/>
        <v>0.36442277086457364</v>
      </c>
      <c r="D82" s="32">
        <f t="shared" ca="1" si="10"/>
        <v>23.67104438762054</v>
      </c>
      <c r="E82" s="32">
        <f t="shared" ca="1" si="11"/>
        <v>8.2278557172211517</v>
      </c>
      <c r="F82" s="33">
        <f t="shared" ca="1" si="12"/>
        <v>0.3458634298192404</v>
      </c>
      <c r="G82" s="33">
        <f t="shared" ca="1" si="13"/>
        <v>1.3766331139099577</v>
      </c>
      <c r="H82" s="38">
        <f t="shared" ca="1" si="14"/>
        <v>1.2489648461369808E-2</v>
      </c>
    </row>
    <row r="83" spans="1:8" x14ac:dyDescent="0.25">
      <c r="A83" s="101">
        <f t="shared" si="7"/>
        <v>22.597667186085339</v>
      </c>
      <c r="B83" s="32">
        <f t="shared" si="8"/>
        <v>21.851774999999996</v>
      </c>
      <c r="C83" s="33">
        <f t="shared" ca="1" si="9"/>
        <v>0.35003114262983986</v>
      </c>
      <c r="D83" s="32">
        <f t="shared" ca="1" si="10"/>
        <v>24.697854041864378</v>
      </c>
      <c r="E83" s="32">
        <f t="shared" ca="1" si="11"/>
        <v>8.2774526683465428</v>
      </c>
      <c r="F83" s="33">
        <f t="shared" ca="1" si="12"/>
        <v>0.33361411077522246</v>
      </c>
      <c r="G83" s="33">
        <f t="shared" ca="1" si="13"/>
        <v>1.368384585286015</v>
      </c>
      <c r="H83" s="38">
        <f t="shared" ca="1" si="14"/>
        <v>1.2948231248517038E-2</v>
      </c>
    </row>
    <row r="84" spans="1:8" x14ac:dyDescent="0.25">
      <c r="A84" s="101">
        <f t="shared" si="7"/>
        <v>23.768501838612615</v>
      </c>
      <c r="B84" s="32">
        <f t="shared" si="8"/>
        <v>21.851774999999996</v>
      </c>
      <c r="C84" s="33">
        <f t="shared" ca="1" si="9"/>
        <v>0.33612477472459812</v>
      </c>
      <c r="D84" s="32">
        <f t="shared" ca="1" si="10"/>
        <v>25.785250486960201</v>
      </c>
      <c r="E84" s="32">
        <f t="shared" ca="1" si="11"/>
        <v>8.3281219185958459</v>
      </c>
      <c r="F84" s="33">
        <f t="shared" ca="1" si="12"/>
        <v>0.32161937370737698</v>
      </c>
      <c r="G84" s="33">
        <f t="shared" ca="1" si="13"/>
        <v>1.3600591763082324</v>
      </c>
      <c r="H84" s="38">
        <f t="shared" ca="1" si="14"/>
        <v>1.3431133219033687E-2</v>
      </c>
    </row>
    <row r="85" spans="1:8" ht="13" thickBot="1" x14ac:dyDescent="0.3">
      <c r="A85" s="39">
        <f t="shared" si="7"/>
        <v>24.999999999999904</v>
      </c>
      <c r="B85" s="18">
        <f t="shared" si="8"/>
        <v>21.851774999999996</v>
      </c>
      <c r="C85" s="17">
        <f t="shared" ca="1" si="9"/>
        <v>0.32269714117399928</v>
      </c>
      <c r="D85" s="18">
        <f t="shared" ca="1" si="10"/>
        <v>26.936182847043899</v>
      </c>
      <c r="E85" s="18">
        <f t="shared" ca="1" si="11"/>
        <v>8.3798288641155665</v>
      </c>
      <c r="F85" s="17">
        <f t="shared" ca="1" si="12"/>
        <v>0.30989441661575828</v>
      </c>
      <c r="G85" s="17">
        <f t="shared" ca="1" si="13"/>
        <v>1.3516670591333684</v>
      </c>
      <c r="H85" s="28">
        <f t="shared" ca="1" si="14"/>
        <v>1.3939304558178028E-2</v>
      </c>
    </row>
  </sheetData>
  <phoneticPr fontId="1" type="noConversion"/>
  <pageMargins left="0.75" right="0.75" top="1" bottom="1" header="0.5" footer="0.5"/>
  <pageSetup orientation="portrait" horizontalDpi="1200" verticalDpi="1200" r:id="rId1"/>
  <headerFooter alignWithMargins="0"/>
  <drawing r:id="rId2"/>
  <legacyDrawing r:id="rId3"/>
  <oleObjects>
    <mc:AlternateContent xmlns:mc="http://schemas.openxmlformats.org/markup-compatibility/2006">
      <mc:Choice Requires="x14">
        <oleObject progId="Equation.3" shapeId="1241" r:id="rId4">
          <objectPr defaultSize="0" r:id="rId5">
            <anchor moveWithCells="1">
              <from>
                <xdr:col>3</xdr:col>
                <xdr:colOff>412750</xdr:colOff>
                <xdr:row>0</xdr:row>
                <xdr:rowOff>0</xdr:rowOff>
              </from>
              <to>
                <xdr:col>7</xdr:col>
                <xdr:colOff>514350</xdr:colOff>
                <xdr:row>20</xdr:row>
                <xdr:rowOff>107950</xdr:rowOff>
              </to>
            </anchor>
          </objectPr>
        </oleObject>
      </mc:Choice>
      <mc:Fallback>
        <oleObject progId="Equation.3" shapeId="1241" r:id="rId4"/>
      </mc:Fallback>
    </mc:AlternateContent>
    <mc:AlternateContent xmlns:mc="http://schemas.openxmlformats.org/markup-compatibility/2006">
      <mc:Choice Requires="x14">
        <oleObject progId="Equation.DSMT4" shapeId="1029" r:id="rId6">
          <objectPr defaultSize="0" autoPict="0" r:id="rId7">
            <anchor moveWithCells="1" sizeWithCells="1">
              <from>
                <xdr:col>20</xdr:col>
                <xdr:colOff>584200</xdr:colOff>
                <xdr:row>8</xdr:row>
                <xdr:rowOff>19050</xdr:rowOff>
              </from>
              <to>
                <xdr:col>22</xdr:col>
                <xdr:colOff>355600</xdr:colOff>
                <xdr:row>11</xdr:row>
                <xdr:rowOff>82550</xdr:rowOff>
              </to>
            </anchor>
          </objectPr>
        </oleObject>
      </mc:Choice>
      <mc:Fallback>
        <oleObject progId="Equation.DSMT4" shapeId="1029" r:id="rId6"/>
      </mc:Fallback>
    </mc:AlternateContent>
    <mc:AlternateContent xmlns:mc="http://schemas.openxmlformats.org/markup-compatibility/2006">
      <mc:Choice Requires="x14">
        <oleObject progId="Equation.3" shapeId="1030" r:id="rId8">
          <objectPr defaultSize="0" autoPict="0" r:id="rId9">
            <anchor moveWithCells="1" sizeWithCells="1">
              <from>
                <xdr:col>20</xdr:col>
                <xdr:colOff>476250</xdr:colOff>
                <xdr:row>28</xdr:row>
                <xdr:rowOff>38100</xdr:rowOff>
              </from>
              <to>
                <xdr:col>23</xdr:col>
                <xdr:colOff>520700</xdr:colOff>
                <xdr:row>29</xdr:row>
                <xdr:rowOff>146050</xdr:rowOff>
              </to>
            </anchor>
          </objectPr>
        </oleObject>
      </mc:Choice>
      <mc:Fallback>
        <oleObject progId="Equation.3" shapeId="1030" r:id="rId8"/>
      </mc:Fallback>
    </mc:AlternateContent>
    <mc:AlternateContent xmlns:mc="http://schemas.openxmlformats.org/markup-compatibility/2006">
      <mc:Choice Requires="x14">
        <oleObject progId="Equation.3" shapeId="1031" r:id="rId10">
          <objectPr defaultSize="0" autoPict="0" r:id="rId11">
            <anchor moveWithCells="1" sizeWithCells="1">
              <from>
                <xdr:col>20</xdr:col>
                <xdr:colOff>577850</xdr:colOff>
                <xdr:row>31</xdr:row>
                <xdr:rowOff>63500</xdr:rowOff>
              </from>
              <to>
                <xdr:col>23</xdr:col>
                <xdr:colOff>222250</xdr:colOff>
                <xdr:row>33</xdr:row>
                <xdr:rowOff>31750</xdr:rowOff>
              </to>
            </anchor>
          </objectPr>
        </oleObject>
      </mc:Choice>
      <mc:Fallback>
        <oleObject progId="Equation.3" shapeId="1031" r:id="rId10"/>
      </mc:Fallback>
    </mc:AlternateContent>
    <mc:AlternateContent xmlns:mc="http://schemas.openxmlformats.org/markup-compatibility/2006">
      <mc:Choice Requires="x14">
        <oleObject progId="Equation.3" shapeId="1032" r:id="rId12">
          <objectPr defaultSize="0" autoPict="0" r:id="rId13">
            <anchor moveWithCells="1" sizeWithCells="1">
              <from>
                <xdr:col>21</xdr:col>
                <xdr:colOff>330200</xdr:colOff>
                <xdr:row>37</xdr:row>
                <xdr:rowOff>12700</xdr:rowOff>
              </from>
              <to>
                <xdr:col>23</xdr:col>
                <xdr:colOff>38100</xdr:colOff>
                <xdr:row>40</xdr:row>
                <xdr:rowOff>88900</xdr:rowOff>
              </to>
            </anchor>
          </objectPr>
        </oleObject>
      </mc:Choice>
      <mc:Fallback>
        <oleObject progId="Equation.3" shapeId="1032" r:id="rId12"/>
      </mc:Fallback>
    </mc:AlternateContent>
    <mc:AlternateContent xmlns:mc="http://schemas.openxmlformats.org/markup-compatibility/2006">
      <mc:Choice Requires="x14">
        <oleObject progId="Equation.3" shapeId="1033" r:id="rId14">
          <objectPr defaultSize="0" autoPict="0" r:id="rId15">
            <anchor moveWithCells="1" sizeWithCells="1">
              <from>
                <xdr:col>20</xdr:col>
                <xdr:colOff>298450</xdr:colOff>
                <xdr:row>19</xdr:row>
                <xdr:rowOff>63500</xdr:rowOff>
              </from>
              <to>
                <xdr:col>23</xdr:col>
                <xdr:colOff>368300</xdr:colOff>
                <xdr:row>22</xdr:row>
                <xdr:rowOff>127000</xdr:rowOff>
              </to>
            </anchor>
          </objectPr>
        </oleObject>
      </mc:Choice>
      <mc:Fallback>
        <oleObject progId="Equation.3" shapeId="1033" r:id="rId1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17</vt:i4>
      </vt:variant>
    </vt:vector>
  </HeadingPairs>
  <TitlesOfParts>
    <vt:vector size="20" baseType="lpstr">
      <vt:lpstr>Basic Problem</vt:lpstr>
      <vt:lpstr>Range of Widths</vt:lpstr>
      <vt:lpstr>Grain Stress</vt:lpstr>
      <vt:lpstr>'Basic Problem'!D_50</vt:lpstr>
      <vt:lpstr>'Range of Widths'!D_50</vt:lpstr>
      <vt:lpstr>D_50</vt:lpstr>
      <vt:lpstr>'Basic Problem'!D_84</vt:lpstr>
      <vt:lpstr>'Range of Widths'!D_84</vt:lpstr>
      <vt:lpstr>D_84</vt:lpstr>
      <vt:lpstr>'Basic Problem'!m</vt:lpstr>
      <vt:lpstr>'Range of Widths'!m</vt:lpstr>
      <vt:lpstr>m</vt:lpstr>
      <vt:lpstr>n</vt:lpstr>
      <vt:lpstr>nD</vt:lpstr>
      <vt:lpstr>'Basic Problem'!Q</vt:lpstr>
      <vt:lpstr>'Range of Widths'!Q</vt:lpstr>
      <vt:lpstr>Q</vt:lpstr>
      <vt:lpstr>'Basic Problem'!tsc</vt:lpstr>
      <vt:lpstr>'Range of Widths'!tsc</vt:lpstr>
      <vt:lpstr>tsc</vt:lpstr>
    </vt:vector>
  </TitlesOfParts>
  <Company>Johns Hopkins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Wilcock</dc:creator>
  <cp:lastModifiedBy>Peter Wilcock</cp:lastModifiedBy>
  <dcterms:created xsi:type="dcterms:W3CDTF">2008-03-03T00:00:37Z</dcterms:created>
  <dcterms:modified xsi:type="dcterms:W3CDTF">2024-08-11T02:10:19Z</dcterms:modified>
</cp:coreProperties>
</file>